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8. МП Развите социальной инфраструктуры 2021 г\2026\03. Июнь 2026\"/>
    </mc:Choice>
  </mc:AlternateContent>
  <bookViews>
    <workbookView xWindow="1230" yWindow="30" windowWidth="21405" windowHeight="13695" tabRatio="733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1'!$A$1:$N$30</definedName>
    <definedName name="_xlnm.Print_Area" localSheetId="1">'Приложение 2-ТЭО'!$A$1:$BG$364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54" i="1" l="1"/>
  <c r="BG158" i="1"/>
  <c r="BF158" i="1"/>
  <c r="BE158" i="1"/>
  <c r="BC158" i="1"/>
  <c r="BB158" i="1"/>
  <c r="BA158" i="1"/>
  <c r="AZ158" i="1"/>
  <c r="AX158" i="1"/>
  <c r="AW158" i="1"/>
  <c r="AV158" i="1"/>
  <c r="AU158" i="1"/>
  <c r="AS158" i="1"/>
  <c r="AR158" i="1"/>
  <c r="AQ158" i="1"/>
  <c r="AP158" i="1"/>
  <c r="AN158" i="1"/>
  <c r="AM158" i="1"/>
  <c r="AL158" i="1"/>
  <c r="AK158" i="1"/>
  <c r="AI158" i="1"/>
  <c r="AH158" i="1"/>
  <c r="AG158" i="1"/>
  <c r="AF158" i="1"/>
  <c r="AD158" i="1"/>
  <c r="AC158" i="1"/>
  <c r="AB158" i="1"/>
  <c r="AA158" i="1"/>
  <c r="Y158" i="1"/>
  <c r="X158" i="1"/>
  <c r="W158" i="1"/>
  <c r="V158" i="1"/>
  <c r="T158" i="1"/>
  <c r="S158" i="1"/>
  <c r="R158" i="1"/>
  <c r="Q158" i="1"/>
  <c r="O158" i="1"/>
  <c r="N158" i="1"/>
  <c r="M158" i="1"/>
  <c r="L158" i="1"/>
  <c r="J158" i="1"/>
  <c r="I158" i="1"/>
  <c r="H158" i="1"/>
  <c r="G158" i="1"/>
  <c r="E158" i="1"/>
  <c r="J30" i="2" l="1"/>
  <c r="J22" i="2"/>
  <c r="J18" i="2"/>
  <c r="J14" i="2"/>
  <c r="J11" i="2"/>
  <c r="J10" i="2"/>
  <c r="BG82" i="1"/>
  <c r="BF82" i="1"/>
  <c r="BE82" i="1"/>
  <c r="BC82" i="1"/>
  <c r="BB82" i="1"/>
  <c r="BA82" i="1"/>
  <c r="AZ82" i="1"/>
  <c r="AX82" i="1"/>
  <c r="AW82" i="1"/>
  <c r="AV82" i="1"/>
  <c r="AU82" i="1"/>
  <c r="AS82" i="1"/>
  <c r="AR82" i="1"/>
  <c r="AQ82" i="1"/>
  <c r="AP82" i="1"/>
  <c r="AN82" i="1"/>
  <c r="AM82" i="1"/>
  <c r="AK82" i="1"/>
  <c r="AI82" i="1"/>
  <c r="AL82" i="1"/>
  <c r="J9" i="2" l="1"/>
  <c r="BC159" i="1"/>
  <c r="AX159" i="1"/>
  <c r="AS159" i="1"/>
  <c r="AN159" i="1"/>
  <c r="AI159" i="1"/>
  <c r="AD159" i="1"/>
  <c r="Y159" i="1"/>
  <c r="T159" i="1"/>
  <c r="R159" i="1"/>
  <c r="O159" i="1" s="1"/>
  <c r="E159" i="1" s="1"/>
  <c r="J159" i="1"/>
  <c r="I159" i="1"/>
  <c r="H159" i="1"/>
  <c r="G159" i="1"/>
  <c r="AL20" i="1"/>
  <c r="BC312" i="1"/>
  <c r="AX312" i="1"/>
  <c r="AS312" i="1"/>
  <c r="AN312" i="1"/>
  <c r="AI312" i="1"/>
  <c r="AD312" i="1"/>
  <c r="Y312" i="1"/>
  <c r="T312" i="1"/>
  <c r="O312" i="1"/>
  <c r="J312" i="1"/>
  <c r="I312" i="1"/>
  <c r="H312" i="1"/>
  <c r="G312" i="1"/>
  <c r="E312" i="1"/>
  <c r="AL73" i="1"/>
  <c r="BC202" i="1"/>
  <c r="AX202" i="1"/>
  <c r="AS202" i="1"/>
  <c r="AN202" i="1"/>
  <c r="AI202" i="1"/>
  <c r="AD202" i="1"/>
  <c r="Y202" i="1"/>
  <c r="T202" i="1"/>
  <c r="O202" i="1"/>
  <c r="J202" i="1"/>
  <c r="E202" i="1" s="1"/>
  <c r="I202" i="1"/>
  <c r="H202" i="1"/>
  <c r="G202" i="1"/>
  <c r="AL297" i="1"/>
  <c r="BC98" i="1"/>
  <c r="AX98" i="1"/>
  <c r="AS98" i="1"/>
  <c r="AN98" i="1"/>
  <c r="AI98" i="1"/>
  <c r="BC201" i="1"/>
  <c r="AX201" i="1"/>
  <c r="AS201" i="1"/>
  <c r="AN201" i="1"/>
  <c r="AI201" i="1"/>
  <c r="AD201" i="1"/>
  <c r="Y201" i="1"/>
  <c r="T201" i="1"/>
  <c r="O201" i="1"/>
  <c r="J201" i="1"/>
  <c r="I201" i="1"/>
  <c r="H201" i="1"/>
  <c r="G201" i="1"/>
  <c r="BG357" i="1"/>
  <c r="BF357" i="1"/>
  <c r="BE357" i="1"/>
  <c r="BC357" i="1"/>
  <c r="BB357" i="1"/>
  <c r="BA357" i="1"/>
  <c r="AZ357" i="1"/>
  <c r="AX357" i="1"/>
  <c r="AW357" i="1"/>
  <c r="AV357" i="1"/>
  <c r="AU357" i="1"/>
  <c r="AS357" i="1"/>
  <c r="AR357" i="1"/>
  <c r="AQ357" i="1"/>
  <c r="AP357" i="1"/>
  <c r="AM357" i="1"/>
  <c r="AL357" i="1"/>
  <c r="AK357" i="1"/>
  <c r="AH357" i="1"/>
  <c r="AG357" i="1"/>
  <c r="AF357" i="1"/>
  <c r="AC357" i="1"/>
  <c r="AB357" i="1"/>
  <c r="AA357" i="1"/>
  <c r="X357" i="1"/>
  <c r="W357" i="1"/>
  <c r="V357" i="1"/>
  <c r="S357" i="1"/>
  <c r="R357" i="1"/>
  <c r="Q357" i="1"/>
  <c r="N357" i="1"/>
  <c r="M357" i="1"/>
  <c r="L357" i="1"/>
  <c r="AN363" i="1"/>
  <c r="AI363" i="1"/>
  <c r="AD363" i="1"/>
  <c r="Y363" i="1"/>
  <c r="T363" i="1"/>
  <c r="O363" i="1"/>
  <c r="J363" i="1"/>
  <c r="I363" i="1"/>
  <c r="H363" i="1"/>
  <c r="G363" i="1"/>
  <c r="E363" i="1"/>
  <c r="AN362" i="1"/>
  <c r="AI362" i="1"/>
  <c r="AD362" i="1"/>
  <c r="Y362" i="1"/>
  <c r="T362" i="1"/>
  <c r="O362" i="1"/>
  <c r="J362" i="1"/>
  <c r="I362" i="1"/>
  <c r="H362" i="1"/>
  <c r="G362" i="1"/>
  <c r="AL300" i="1"/>
  <c r="AL213" i="1"/>
  <c r="AL137" i="1"/>
  <c r="AL135" i="1"/>
  <c r="BC200" i="1"/>
  <c r="AX200" i="1"/>
  <c r="AS200" i="1"/>
  <c r="AN200" i="1"/>
  <c r="AI200" i="1"/>
  <c r="AD200" i="1"/>
  <c r="Y200" i="1"/>
  <c r="T200" i="1"/>
  <c r="O200" i="1"/>
  <c r="J200" i="1"/>
  <c r="I200" i="1"/>
  <c r="H200" i="1"/>
  <c r="G200" i="1"/>
  <c r="AL38" i="1"/>
  <c r="BC310" i="1"/>
  <c r="AX310" i="1"/>
  <c r="AS310" i="1"/>
  <c r="AN310" i="1"/>
  <c r="AI310" i="1"/>
  <c r="AD310" i="1"/>
  <c r="Y310" i="1"/>
  <c r="T310" i="1"/>
  <c r="O310" i="1"/>
  <c r="J310" i="1"/>
  <c r="I310" i="1"/>
  <c r="H310" i="1"/>
  <c r="G310" i="1"/>
  <c r="BC311" i="1"/>
  <c r="AX311" i="1"/>
  <c r="AS311" i="1"/>
  <c r="AN311" i="1"/>
  <c r="AI311" i="1"/>
  <c r="AD311" i="1"/>
  <c r="Y311" i="1"/>
  <c r="T311" i="1"/>
  <c r="O311" i="1"/>
  <c r="J311" i="1"/>
  <c r="I311" i="1"/>
  <c r="H311" i="1"/>
  <c r="G311" i="1"/>
  <c r="BC309" i="1"/>
  <c r="AX309" i="1"/>
  <c r="AS309" i="1"/>
  <c r="AN309" i="1"/>
  <c r="AI309" i="1"/>
  <c r="AD309" i="1"/>
  <c r="Y309" i="1"/>
  <c r="T309" i="1"/>
  <c r="O309" i="1"/>
  <c r="J309" i="1"/>
  <c r="E309" i="1" s="1"/>
  <c r="I309" i="1"/>
  <c r="H309" i="1"/>
  <c r="G309" i="1"/>
  <c r="E362" i="1" l="1"/>
  <c r="E201" i="1"/>
  <c r="E200" i="1"/>
  <c r="E311" i="1"/>
  <c r="E310" i="1"/>
  <c r="BG354" i="1"/>
  <c r="BF354" i="1"/>
  <c r="BE354" i="1"/>
  <c r="BC354" i="1"/>
  <c r="BB354" i="1"/>
  <c r="BA354" i="1"/>
  <c r="AZ354" i="1"/>
  <c r="AX354" i="1"/>
  <c r="AW354" i="1"/>
  <c r="AV354" i="1"/>
  <c r="AU354" i="1"/>
  <c r="AR354" i="1"/>
  <c r="AM354" i="1"/>
  <c r="AH354" i="1"/>
  <c r="AG354" i="1"/>
  <c r="AF354" i="1"/>
  <c r="AC354" i="1"/>
  <c r="AB354" i="1"/>
  <c r="AA354" i="1"/>
  <c r="X354" i="1"/>
  <c r="L30" i="2" l="1"/>
  <c r="K30" i="2"/>
  <c r="N17" i="2" l="1"/>
  <c r="M17" i="2"/>
  <c r="L17" i="2"/>
  <c r="K17" i="2"/>
  <c r="J17" i="2"/>
  <c r="J12" i="2"/>
  <c r="AL353" i="1" l="1"/>
  <c r="AN361" i="1"/>
  <c r="AI361" i="1"/>
  <c r="AD361" i="1"/>
  <c r="Y361" i="1"/>
  <c r="T361" i="1"/>
  <c r="E361" i="1" s="1"/>
  <c r="O361" i="1"/>
  <c r="J361" i="1"/>
  <c r="I361" i="1"/>
  <c r="H361" i="1"/>
  <c r="G361" i="1"/>
  <c r="AN360" i="1" l="1"/>
  <c r="AI360" i="1"/>
  <c r="AD360" i="1"/>
  <c r="Y360" i="1"/>
  <c r="T360" i="1"/>
  <c r="O360" i="1"/>
  <c r="J360" i="1"/>
  <c r="I360" i="1"/>
  <c r="H360" i="1"/>
  <c r="G360" i="1"/>
  <c r="AN359" i="1"/>
  <c r="AI359" i="1"/>
  <c r="AD359" i="1"/>
  <c r="Y359" i="1"/>
  <c r="T359" i="1"/>
  <c r="O359" i="1"/>
  <c r="E359" i="1" s="1"/>
  <c r="J359" i="1"/>
  <c r="I359" i="1"/>
  <c r="H359" i="1"/>
  <c r="G359" i="1"/>
  <c r="AN358" i="1"/>
  <c r="AI358" i="1"/>
  <c r="AD358" i="1"/>
  <c r="Y358" i="1"/>
  <c r="T358" i="1"/>
  <c r="O358" i="1"/>
  <c r="J358" i="1"/>
  <c r="I358" i="1"/>
  <c r="H358" i="1"/>
  <c r="G358" i="1"/>
  <c r="AD364" i="1"/>
  <c r="AN356" i="1"/>
  <c r="AI356" i="1"/>
  <c r="AD356" i="1"/>
  <c r="Y356" i="1"/>
  <c r="T356" i="1"/>
  <c r="O356" i="1"/>
  <c r="J356" i="1"/>
  <c r="I356" i="1"/>
  <c r="H356" i="1"/>
  <c r="G356" i="1"/>
  <c r="AD357" i="1" l="1"/>
  <c r="E358" i="1"/>
  <c r="E356" i="1"/>
  <c r="E360" i="1"/>
  <c r="BC139" i="1" l="1"/>
  <c r="AX139" i="1"/>
  <c r="AS139" i="1"/>
  <c r="AN139" i="1"/>
  <c r="AI139" i="1"/>
  <c r="AD139" i="1"/>
  <c r="Y139" i="1"/>
  <c r="T139" i="1"/>
  <c r="O139" i="1"/>
  <c r="J139" i="1"/>
  <c r="H139" i="1"/>
  <c r="E139" i="1" s="1"/>
  <c r="BF190" i="1"/>
  <c r="BA190" i="1"/>
  <c r="AV190" i="1"/>
  <c r="AQ190" i="1"/>
  <c r="AL190" i="1"/>
  <c r="BC219" i="1"/>
  <c r="AX219" i="1"/>
  <c r="AS219" i="1"/>
  <c r="AN219" i="1"/>
  <c r="AI219" i="1"/>
  <c r="AG219" i="1"/>
  <c r="AD219" i="1" s="1"/>
  <c r="AB219" i="1"/>
  <c r="Y219" i="1" s="1"/>
  <c r="T219" i="1"/>
  <c r="O219" i="1"/>
  <c r="J219" i="1"/>
  <c r="I219" i="1"/>
  <c r="H219" i="1"/>
  <c r="G219" i="1"/>
  <c r="BC352" i="1"/>
  <c r="AX352" i="1"/>
  <c r="AS352" i="1"/>
  <c r="AN352" i="1"/>
  <c r="AI352" i="1"/>
  <c r="AD352" i="1"/>
  <c r="Y352" i="1"/>
  <c r="T352" i="1"/>
  <c r="O352" i="1"/>
  <c r="J352" i="1"/>
  <c r="H352" i="1"/>
  <c r="E352" i="1" s="1"/>
  <c r="BC351" i="1"/>
  <c r="AX351" i="1"/>
  <c r="AS351" i="1"/>
  <c r="AN351" i="1"/>
  <c r="AI351" i="1"/>
  <c r="AD351" i="1"/>
  <c r="Y351" i="1"/>
  <c r="T351" i="1"/>
  <c r="O351" i="1"/>
  <c r="J351" i="1"/>
  <c r="H351" i="1"/>
  <c r="E351" i="1" s="1"/>
  <c r="BC350" i="1"/>
  <c r="AX350" i="1"/>
  <c r="AS350" i="1"/>
  <c r="AN350" i="1"/>
  <c r="AI350" i="1"/>
  <c r="AD350" i="1"/>
  <c r="Y350" i="1"/>
  <c r="T350" i="1"/>
  <c r="O350" i="1"/>
  <c r="J350" i="1"/>
  <c r="H350" i="1"/>
  <c r="E350" i="1" s="1"/>
  <c r="BC349" i="1"/>
  <c r="AX349" i="1"/>
  <c r="AS349" i="1"/>
  <c r="AN349" i="1"/>
  <c r="AI349" i="1"/>
  <c r="AD349" i="1"/>
  <c r="Y349" i="1"/>
  <c r="T349" i="1"/>
  <c r="O349" i="1"/>
  <c r="J349" i="1"/>
  <c r="H349" i="1"/>
  <c r="E349" i="1" s="1"/>
  <c r="BC348" i="1"/>
  <c r="AX348" i="1"/>
  <c r="AS348" i="1"/>
  <c r="AN348" i="1"/>
  <c r="AI348" i="1"/>
  <c r="AD348" i="1"/>
  <c r="Y348" i="1"/>
  <c r="T348" i="1"/>
  <c r="O348" i="1"/>
  <c r="J348" i="1"/>
  <c r="H348" i="1"/>
  <c r="E348" i="1" s="1"/>
  <c r="BC347" i="1"/>
  <c r="AX347" i="1"/>
  <c r="AS347" i="1"/>
  <c r="AN347" i="1"/>
  <c r="AI347" i="1"/>
  <c r="AD347" i="1"/>
  <c r="Y347" i="1"/>
  <c r="T347" i="1"/>
  <c r="O347" i="1"/>
  <c r="J347" i="1"/>
  <c r="H347" i="1"/>
  <c r="E347" i="1" s="1"/>
  <c r="BC346" i="1"/>
  <c r="AX346" i="1"/>
  <c r="AS346" i="1"/>
  <c r="AN346" i="1"/>
  <c r="AI346" i="1"/>
  <c r="AD346" i="1"/>
  <c r="Y346" i="1"/>
  <c r="T346" i="1"/>
  <c r="O346" i="1"/>
  <c r="J346" i="1"/>
  <c r="H346" i="1"/>
  <c r="E346" i="1" s="1"/>
  <c r="BC345" i="1"/>
  <c r="AX345" i="1"/>
  <c r="AS345" i="1"/>
  <c r="AN345" i="1"/>
  <c r="AI345" i="1"/>
  <c r="AD345" i="1"/>
  <c r="Y345" i="1"/>
  <c r="T345" i="1"/>
  <c r="O345" i="1"/>
  <c r="J345" i="1"/>
  <c r="H345" i="1"/>
  <c r="E345" i="1" s="1"/>
  <c r="BC344" i="1"/>
  <c r="AX344" i="1"/>
  <c r="AS344" i="1"/>
  <c r="AN344" i="1"/>
  <c r="AI344" i="1"/>
  <c r="AD344" i="1"/>
  <c r="Y344" i="1"/>
  <c r="T344" i="1"/>
  <c r="O344" i="1"/>
  <c r="J344" i="1"/>
  <c r="H344" i="1"/>
  <c r="E344" i="1" s="1"/>
  <c r="BC343" i="1"/>
  <c r="AX343" i="1"/>
  <c r="AS343" i="1"/>
  <c r="AN343" i="1"/>
  <c r="AI343" i="1"/>
  <c r="AD343" i="1"/>
  <c r="Y343" i="1"/>
  <c r="T343" i="1"/>
  <c r="O343" i="1"/>
  <c r="J343" i="1"/>
  <c r="H343" i="1"/>
  <c r="E343" i="1" s="1"/>
  <c r="BC342" i="1"/>
  <c r="AX342" i="1"/>
  <c r="AS342" i="1"/>
  <c r="AN342" i="1"/>
  <c r="AI342" i="1"/>
  <c r="AD342" i="1"/>
  <c r="Y342" i="1"/>
  <c r="T342" i="1"/>
  <c r="O342" i="1"/>
  <c r="J342" i="1"/>
  <c r="H342" i="1"/>
  <c r="E342" i="1" s="1"/>
  <c r="BC341" i="1"/>
  <c r="AX341" i="1"/>
  <c r="AS341" i="1"/>
  <c r="AN341" i="1"/>
  <c r="AI341" i="1"/>
  <c r="AD341" i="1"/>
  <c r="Y341" i="1"/>
  <c r="T341" i="1"/>
  <c r="O341" i="1"/>
  <c r="J341" i="1"/>
  <c r="H341" i="1"/>
  <c r="E341" i="1" s="1"/>
  <c r="BC340" i="1"/>
  <c r="AX340" i="1"/>
  <c r="AS340" i="1"/>
  <c r="AN340" i="1"/>
  <c r="AI340" i="1"/>
  <c r="AD340" i="1"/>
  <c r="Y340" i="1"/>
  <c r="T340" i="1"/>
  <c r="O340" i="1"/>
  <c r="J340" i="1"/>
  <c r="H340" i="1"/>
  <c r="E340" i="1" s="1"/>
  <c r="BC308" i="1"/>
  <c r="AX308" i="1"/>
  <c r="AS308" i="1"/>
  <c r="AN308" i="1"/>
  <c r="AI308" i="1"/>
  <c r="AD308" i="1"/>
  <c r="Y308" i="1"/>
  <c r="T308" i="1"/>
  <c r="O308" i="1"/>
  <c r="J308" i="1"/>
  <c r="I308" i="1"/>
  <c r="H308" i="1"/>
  <c r="G308" i="1"/>
  <c r="BC138" i="1"/>
  <c r="AX138" i="1"/>
  <c r="AS138" i="1"/>
  <c r="AN138" i="1"/>
  <c r="AI138" i="1"/>
  <c r="AD138" i="1"/>
  <c r="Y138" i="1"/>
  <c r="T138" i="1"/>
  <c r="O138" i="1"/>
  <c r="J138" i="1"/>
  <c r="H138" i="1"/>
  <c r="E138" i="1" s="1"/>
  <c r="BC137" i="1"/>
  <c r="AX137" i="1"/>
  <c r="AS137" i="1"/>
  <c r="AN137" i="1"/>
  <c r="AI137" i="1"/>
  <c r="AD137" i="1"/>
  <c r="Y137" i="1"/>
  <c r="T137" i="1"/>
  <c r="O137" i="1"/>
  <c r="J137" i="1"/>
  <c r="H137" i="1"/>
  <c r="E137" i="1" s="1"/>
  <c r="BC307" i="1"/>
  <c r="AX307" i="1"/>
  <c r="AS307" i="1"/>
  <c r="AN307" i="1"/>
  <c r="AI307" i="1"/>
  <c r="AD307" i="1"/>
  <c r="Y307" i="1"/>
  <c r="T307" i="1"/>
  <c r="O307" i="1"/>
  <c r="J307" i="1"/>
  <c r="I307" i="1"/>
  <c r="H307" i="1"/>
  <c r="G307" i="1"/>
  <c r="BC306" i="1"/>
  <c r="AX306" i="1"/>
  <c r="AS306" i="1"/>
  <c r="AN306" i="1"/>
  <c r="AI306" i="1"/>
  <c r="AD306" i="1"/>
  <c r="Y306" i="1"/>
  <c r="T306" i="1"/>
  <c r="O306" i="1"/>
  <c r="J306" i="1"/>
  <c r="I306" i="1"/>
  <c r="H306" i="1"/>
  <c r="G306" i="1"/>
  <c r="BC305" i="1"/>
  <c r="AX305" i="1"/>
  <c r="AS305" i="1"/>
  <c r="AN305" i="1"/>
  <c r="AI305" i="1"/>
  <c r="AD305" i="1"/>
  <c r="Y305" i="1"/>
  <c r="T305" i="1"/>
  <c r="O305" i="1"/>
  <c r="J305" i="1"/>
  <c r="I305" i="1"/>
  <c r="H305" i="1"/>
  <c r="G305" i="1"/>
  <c r="BC304" i="1"/>
  <c r="AX304" i="1"/>
  <c r="AS304" i="1"/>
  <c r="AN304" i="1"/>
  <c r="AI304" i="1"/>
  <c r="AD304" i="1"/>
  <c r="Y304" i="1"/>
  <c r="T304" i="1"/>
  <c r="O304" i="1"/>
  <c r="J304" i="1"/>
  <c r="I304" i="1"/>
  <c r="H304" i="1"/>
  <c r="G304" i="1"/>
  <c r="H326" i="1"/>
  <c r="H327" i="1"/>
  <c r="H328" i="1"/>
  <c r="H329" i="1"/>
  <c r="H330" i="1"/>
  <c r="H333" i="1"/>
  <c r="H334" i="1"/>
  <c r="H335" i="1"/>
  <c r="H336" i="1"/>
  <c r="H338" i="1"/>
  <c r="H339" i="1"/>
  <c r="BF172" i="1"/>
  <c r="BA172" i="1"/>
  <c r="AV172" i="1"/>
  <c r="AQ172" i="1"/>
  <c r="AL172" i="1"/>
  <c r="E219" i="1" l="1"/>
  <c r="E308" i="1"/>
  <c r="E307" i="1"/>
  <c r="E304" i="1"/>
  <c r="E306" i="1"/>
  <c r="E305" i="1"/>
  <c r="BG28" i="1"/>
  <c r="BF28" i="1"/>
  <c r="BE28" i="1"/>
  <c r="BB28" i="1"/>
  <c r="BA28" i="1"/>
  <c r="AZ28" i="1"/>
  <c r="AW28" i="1"/>
  <c r="AV28" i="1"/>
  <c r="AU28" i="1"/>
  <c r="AR28" i="1"/>
  <c r="AQ28" i="1"/>
  <c r="AP28" i="1"/>
  <c r="AM28" i="1"/>
  <c r="AL28" i="1"/>
  <c r="AK28" i="1"/>
  <c r="H133" i="1" l="1"/>
  <c r="E133" i="1" s="1"/>
  <c r="J133" i="1"/>
  <c r="O133" i="1"/>
  <c r="T133" i="1"/>
  <c r="Y133" i="1"/>
  <c r="AD133" i="1"/>
  <c r="AI133" i="1"/>
  <c r="AN133" i="1"/>
  <c r="AS133" i="1"/>
  <c r="AX133" i="1"/>
  <c r="BC133" i="1"/>
  <c r="BC213" i="1"/>
  <c r="AX213" i="1"/>
  <c r="AS213" i="1"/>
  <c r="AN213" i="1"/>
  <c r="AI213" i="1"/>
  <c r="AD213" i="1"/>
  <c r="Y213" i="1"/>
  <c r="T213" i="1"/>
  <c r="O213" i="1"/>
  <c r="J213" i="1"/>
  <c r="H213" i="1"/>
  <c r="E213" i="1" s="1"/>
  <c r="AH215" i="1" l="1"/>
  <c r="AF215" i="1"/>
  <c r="AU314" i="1" l="1"/>
  <c r="J24" i="2" l="1"/>
  <c r="AL204" i="1" l="1"/>
  <c r="AL99" i="1"/>
  <c r="BC212" i="1"/>
  <c r="AX212" i="1"/>
  <c r="AS212" i="1"/>
  <c r="AN212" i="1"/>
  <c r="AI212" i="1"/>
  <c r="AD212" i="1"/>
  <c r="Y212" i="1"/>
  <c r="T212" i="1"/>
  <c r="O212" i="1"/>
  <c r="M212" i="1"/>
  <c r="J212" i="1" s="1"/>
  <c r="I212" i="1"/>
  <c r="G212" i="1"/>
  <c r="E212" i="1" l="1"/>
  <c r="H212" i="1"/>
  <c r="AK141" i="1" l="1"/>
  <c r="BG141" i="1"/>
  <c r="BF141" i="1"/>
  <c r="BE141" i="1"/>
  <c r="BB141" i="1"/>
  <c r="BA141" i="1"/>
  <c r="AZ141" i="1"/>
  <c r="AW141" i="1"/>
  <c r="AV141" i="1"/>
  <c r="AU141" i="1"/>
  <c r="AR141" i="1"/>
  <c r="AQ141" i="1"/>
  <c r="AP141" i="1"/>
  <c r="AM141" i="1"/>
  <c r="AL141" i="1"/>
  <c r="BC78" i="1" l="1"/>
  <c r="BC79" i="1"/>
  <c r="AX78" i="1"/>
  <c r="AX79" i="1"/>
  <c r="AS78" i="1"/>
  <c r="AS79" i="1"/>
  <c r="AN78" i="1"/>
  <c r="AI78" i="1"/>
  <c r="F78" i="1"/>
  <c r="G78" i="1"/>
  <c r="H78" i="1"/>
  <c r="I78" i="1"/>
  <c r="AX23" i="1"/>
  <c r="BC303" i="1"/>
  <c r="AX303" i="1"/>
  <c r="AS303" i="1"/>
  <c r="AN303" i="1"/>
  <c r="AI303" i="1"/>
  <c r="AD303" i="1"/>
  <c r="Y303" i="1"/>
  <c r="T303" i="1"/>
  <c r="O303" i="1"/>
  <c r="J303" i="1"/>
  <c r="I303" i="1"/>
  <c r="H303" i="1"/>
  <c r="G303" i="1"/>
  <c r="BC302" i="1"/>
  <c r="AX302" i="1"/>
  <c r="AS302" i="1"/>
  <c r="AN302" i="1"/>
  <c r="AI302" i="1"/>
  <c r="AD302" i="1"/>
  <c r="Y302" i="1"/>
  <c r="T302" i="1"/>
  <c r="O302" i="1"/>
  <c r="J302" i="1"/>
  <c r="I302" i="1"/>
  <c r="H302" i="1"/>
  <c r="G302" i="1"/>
  <c r="BC301" i="1"/>
  <c r="AX301" i="1"/>
  <c r="AS301" i="1"/>
  <c r="AN301" i="1"/>
  <c r="AI301" i="1"/>
  <c r="AD301" i="1"/>
  <c r="Y301" i="1"/>
  <c r="T301" i="1"/>
  <c r="O301" i="1"/>
  <c r="J301" i="1"/>
  <c r="I301" i="1"/>
  <c r="H301" i="1"/>
  <c r="G301" i="1"/>
  <c r="BC156" i="1"/>
  <c r="AX156" i="1"/>
  <c r="AS156" i="1"/>
  <c r="AN156" i="1"/>
  <c r="AI156" i="1"/>
  <c r="AD156" i="1"/>
  <c r="I156" i="1"/>
  <c r="H156" i="1"/>
  <c r="G156" i="1"/>
  <c r="BC136" i="1"/>
  <c r="AX136" i="1"/>
  <c r="AS136" i="1"/>
  <c r="AN136" i="1"/>
  <c r="AI136" i="1"/>
  <c r="AD136" i="1"/>
  <c r="Y136" i="1"/>
  <c r="T136" i="1"/>
  <c r="O136" i="1"/>
  <c r="J136" i="1"/>
  <c r="H136" i="1"/>
  <c r="E136" i="1" s="1"/>
  <c r="BC300" i="1"/>
  <c r="AX300" i="1"/>
  <c r="AS300" i="1"/>
  <c r="AN300" i="1"/>
  <c r="AI300" i="1"/>
  <c r="AD300" i="1"/>
  <c r="Y300" i="1"/>
  <c r="T300" i="1"/>
  <c r="O300" i="1"/>
  <c r="J300" i="1"/>
  <c r="I300" i="1"/>
  <c r="H300" i="1"/>
  <c r="G300" i="1"/>
  <c r="BC299" i="1"/>
  <c r="AX299" i="1"/>
  <c r="AS299" i="1"/>
  <c r="AN299" i="1"/>
  <c r="AI299" i="1"/>
  <c r="AD299" i="1"/>
  <c r="Y299" i="1"/>
  <c r="T299" i="1"/>
  <c r="O299" i="1"/>
  <c r="J299" i="1"/>
  <c r="I299" i="1"/>
  <c r="H299" i="1"/>
  <c r="G299" i="1"/>
  <c r="BC298" i="1"/>
  <c r="AX298" i="1"/>
  <c r="AS298" i="1"/>
  <c r="AN298" i="1"/>
  <c r="AI298" i="1"/>
  <c r="AD298" i="1"/>
  <c r="Y298" i="1"/>
  <c r="T298" i="1"/>
  <c r="O298" i="1"/>
  <c r="J298" i="1"/>
  <c r="I298" i="1"/>
  <c r="H298" i="1"/>
  <c r="G298" i="1"/>
  <c r="BC297" i="1"/>
  <c r="AX297" i="1"/>
  <c r="AS297" i="1"/>
  <c r="AN297" i="1"/>
  <c r="AI297" i="1"/>
  <c r="AD297" i="1"/>
  <c r="Y297" i="1"/>
  <c r="T297" i="1"/>
  <c r="O297" i="1"/>
  <c r="J297" i="1"/>
  <c r="I297" i="1"/>
  <c r="H297" i="1"/>
  <c r="G297" i="1"/>
  <c r="BC296" i="1"/>
  <c r="AX296" i="1"/>
  <c r="AS296" i="1"/>
  <c r="AN296" i="1"/>
  <c r="AI296" i="1"/>
  <c r="AD296" i="1"/>
  <c r="Y296" i="1"/>
  <c r="T296" i="1"/>
  <c r="O296" i="1"/>
  <c r="J296" i="1"/>
  <c r="I296" i="1"/>
  <c r="H296" i="1"/>
  <c r="G296" i="1"/>
  <c r="BC295" i="1"/>
  <c r="AX295" i="1"/>
  <c r="AS295" i="1"/>
  <c r="AN295" i="1"/>
  <c r="AI295" i="1"/>
  <c r="AD295" i="1"/>
  <c r="Y295" i="1"/>
  <c r="T295" i="1"/>
  <c r="O295" i="1"/>
  <c r="J295" i="1"/>
  <c r="I295" i="1"/>
  <c r="H295" i="1"/>
  <c r="G295" i="1"/>
  <c r="BC135" i="1"/>
  <c r="AX135" i="1"/>
  <c r="AS135" i="1"/>
  <c r="AN135" i="1"/>
  <c r="AI135" i="1"/>
  <c r="AD135" i="1"/>
  <c r="Y135" i="1"/>
  <c r="T135" i="1"/>
  <c r="O135" i="1"/>
  <c r="J135" i="1"/>
  <c r="H135" i="1"/>
  <c r="E135" i="1" s="1"/>
  <c r="BG99" i="1"/>
  <c r="BF99" i="1"/>
  <c r="BE99" i="1"/>
  <c r="BB99" i="1"/>
  <c r="BA99" i="1"/>
  <c r="AZ99" i="1"/>
  <c r="AW99" i="1"/>
  <c r="AV99" i="1"/>
  <c r="AU99" i="1"/>
  <c r="AR99" i="1"/>
  <c r="AQ99" i="1"/>
  <c r="AP99" i="1"/>
  <c r="AM99" i="1"/>
  <c r="AK99" i="1"/>
  <c r="BC140" i="1"/>
  <c r="AX140" i="1"/>
  <c r="AS140" i="1"/>
  <c r="AN140" i="1"/>
  <c r="AI140" i="1"/>
  <c r="AD140" i="1"/>
  <c r="Y140" i="1"/>
  <c r="T140" i="1"/>
  <c r="O140" i="1"/>
  <c r="J140" i="1"/>
  <c r="H140" i="1"/>
  <c r="E140" i="1" s="1"/>
  <c r="BC134" i="1"/>
  <c r="AX134" i="1"/>
  <c r="AS134" i="1"/>
  <c r="AN134" i="1"/>
  <c r="AI134" i="1"/>
  <c r="AD134" i="1"/>
  <c r="Y134" i="1"/>
  <c r="T134" i="1"/>
  <c r="O134" i="1"/>
  <c r="J134" i="1"/>
  <c r="H134" i="1"/>
  <c r="E134" i="1" s="1"/>
  <c r="BC132" i="1"/>
  <c r="AX132" i="1"/>
  <c r="AS132" i="1"/>
  <c r="AN132" i="1"/>
  <c r="AI132" i="1"/>
  <c r="AD132" i="1"/>
  <c r="Y132" i="1"/>
  <c r="T132" i="1"/>
  <c r="O132" i="1"/>
  <c r="J132" i="1"/>
  <c r="H132" i="1"/>
  <c r="E132" i="1" s="1"/>
  <c r="AG192" i="1"/>
  <c r="AH192" i="1"/>
  <c r="BG192" i="1"/>
  <c r="BF192" i="1"/>
  <c r="BE192" i="1"/>
  <c r="BB192" i="1"/>
  <c r="BA192" i="1"/>
  <c r="AZ192" i="1"/>
  <c r="AW192" i="1"/>
  <c r="AV192" i="1"/>
  <c r="AU192" i="1"/>
  <c r="AR192" i="1"/>
  <c r="AQ192" i="1"/>
  <c r="AP192" i="1"/>
  <c r="AM192" i="1"/>
  <c r="AL192" i="1"/>
  <c r="AK192" i="1"/>
  <c r="BC199" i="1"/>
  <c r="AX199" i="1"/>
  <c r="AS199" i="1"/>
  <c r="AN199" i="1"/>
  <c r="AI199" i="1"/>
  <c r="AD199" i="1"/>
  <c r="Y199" i="1"/>
  <c r="T199" i="1"/>
  <c r="O199" i="1"/>
  <c r="J199" i="1"/>
  <c r="I199" i="1"/>
  <c r="H199" i="1"/>
  <c r="G199" i="1"/>
  <c r="AS355" i="1"/>
  <c r="AS354" i="1" s="1"/>
  <c r="AQ355" i="1"/>
  <c r="AQ354" i="1" s="1"/>
  <c r="AP355" i="1"/>
  <c r="AP354" i="1" s="1"/>
  <c r="AL355" i="1"/>
  <c r="AK355" i="1"/>
  <c r="AK354" i="1" s="1"/>
  <c r="AQ176" i="1"/>
  <c r="AL176" i="1"/>
  <c r="AQ175" i="1"/>
  <c r="AL175" i="1"/>
  <c r="E301" i="1" l="1"/>
  <c r="E78" i="1"/>
  <c r="E302" i="1"/>
  <c r="E156" i="1"/>
  <c r="E303" i="1"/>
  <c r="E297" i="1"/>
  <c r="E298" i="1"/>
  <c r="E300" i="1"/>
  <c r="E199" i="1"/>
  <c r="E299" i="1"/>
  <c r="E296" i="1"/>
  <c r="E295" i="1"/>
  <c r="I29" i="2"/>
  <c r="I5" i="2" l="1"/>
  <c r="I9" i="2" l="1"/>
  <c r="AG220" i="1" l="1"/>
  <c r="AG215" i="1" s="1"/>
  <c r="AG77" i="1"/>
  <c r="AG21" i="1"/>
  <c r="AG81" i="1"/>
  <c r="AG71" i="1"/>
  <c r="AG271" i="1"/>
  <c r="AG270" i="1"/>
  <c r="AG23" i="1"/>
  <c r="I17" i="2"/>
  <c r="BG221" i="1"/>
  <c r="BF221" i="1"/>
  <c r="BE221" i="1"/>
  <c r="BD221" i="1"/>
  <c r="BB221" i="1"/>
  <c r="BA221" i="1"/>
  <c r="AZ221" i="1"/>
  <c r="AY221" i="1"/>
  <c r="AW221" i="1"/>
  <c r="AV221" i="1"/>
  <c r="AU221" i="1"/>
  <c r="AT221" i="1"/>
  <c r="AR221" i="1"/>
  <c r="AQ221" i="1"/>
  <c r="AP221" i="1"/>
  <c r="AO221" i="1"/>
  <c r="AM221" i="1"/>
  <c r="AL221" i="1"/>
  <c r="AK221" i="1"/>
  <c r="AJ221" i="1"/>
  <c r="AH221" i="1"/>
  <c r="AH25" i="1"/>
  <c r="AG25" i="1"/>
  <c r="AF25" i="1"/>
  <c r="AE25" i="1"/>
  <c r="AC25" i="1"/>
  <c r="AB25" i="1"/>
  <c r="AA25" i="1"/>
  <c r="Z25" i="1"/>
  <c r="X25" i="1"/>
  <c r="W25" i="1"/>
  <c r="V25" i="1"/>
  <c r="U25" i="1"/>
  <c r="S25" i="1"/>
  <c r="R25" i="1"/>
  <c r="Q25" i="1"/>
  <c r="N25" i="1"/>
  <c r="M25" i="1"/>
  <c r="L25" i="1"/>
  <c r="I25" i="2"/>
  <c r="I12" i="2" l="1"/>
  <c r="I11" i="2" l="1"/>
  <c r="AH99" i="1" l="1"/>
  <c r="AG22" i="1"/>
  <c r="AG275" i="1"/>
  <c r="AG274" i="1"/>
  <c r="AG176" i="1"/>
  <c r="BC211" i="1"/>
  <c r="AX211" i="1"/>
  <c r="AS211" i="1"/>
  <c r="AN211" i="1"/>
  <c r="AI211" i="1"/>
  <c r="AD211" i="1"/>
  <c r="Y211" i="1"/>
  <c r="T211" i="1"/>
  <c r="O211" i="1"/>
  <c r="M211" i="1"/>
  <c r="H211" i="1" s="1"/>
  <c r="I211" i="1"/>
  <c r="G211" i="1"/>
  <c r="AG288" i="1"/>
  <c r="AG287" i="1"/>
  <c r="AG113" i="1"/>
  <c r="AG103" i="1"/>
  <c r="AG105" i="1"/>
  <c r="AG165" i="1"/>
  <c r="AG337" i="1"/>
  <c r="H337" i="1" s="1"/>
  <c r="BC131" i="1"/>
  <c r="AX131" i="1"/>
  <c r="AS131" i="1"/>
  <c r="AN131" i="1"/>
  <c r="AI131" i="1"/>
  <c r="AD131" i="1"/>
  <c r="Y131" i="1"/>
  <c r="T131" i="1"/>
  <c r="O131" i="1"/>
  <c r="J131" i="1"/>
  <c r="H131" i="1"/>
  <c r="E131" i="1" s="1"/>
  <c r="AG286" i="1"/>
  <c r="AG293" i="1"/>
  <c r="AG51" i="1"/>
  <c r="AG130" i="1"/>
  <c r="AG331" i="1"/>
  <c r="H331" i="1" s="1"/>
  <c r="AG262" i="1"/>
  <c r="AG261" i="1"/>
  <c r="AG259" i="1"/>
  <c r="AG126" i="1"/>
  <c r="AG125" i="1"/>
  <c r="AG268" i="1"/>
  <c r="AG267" i="1"/>
  <c r="BG204" i="1"/>
  <c r="BF204" i="1"/>
  <c r="BE204" i="1"/>
  <c r="BB204" i="1"/>
  <c r="BA204" i="1"/>
  <c r="AZ204" i="1"/>
  <c r="AW204" i="1"/>
  <c r="AV204" i="1"/>
  <c r="AU204" i="1"/>
  <c r="AR204" i="1"/>
  <c r="AQ204" i="1"/>
  <c r="AP204" i="1"/>
  <c r="AM204" i="1"/>
  <c r="AK204" i="1"/>
  <c r="AH204" i="1"/>
  <c r="AG204" i="1"/>
  <c r="BC210" i="1"/>
  <c r="AX210" i="1"/>
  <c r="AS210" i="1"/>
  <c r="AN210" i="1"/>
  <c r="AI210" i="1"/>
  <c r="AD210" i="1"/>
  <c r="Y210" i="1"/>
  <c r="T210" i="1"/>
  <c r="O210" i="1"/>
  <c r="M210" i="1"/>
  <c r="J210" i="1" s="1"/>
  <c r="I210" i="1"/>
  <c r="G210" i="1"/>
  <c r="AG67" i="1"/>
  <c r="AG99" i="1" l="1"/>
  <c r="J211" i="1"/>
  <c r="H210" i="1"/>
  <c r="E210" i="1"/>
  <c r="I18" i="2"/>
  <c r="E211" i="1" l="1"/>
  <c r="I23" i="2"/>
  <c r="AG188" i="1" l="1"/>
  <c r="BC130" i="1" l="1"/>
  <c r="AX130" i="1"/>
  <c r="AS130" i="1"/>
  <c r="AN130" i="1"/>
  <c r="AI130" i="1"/>
  <c r="AD130" i="1"/>
  <c r="Y130" i="1"/>
  <c r="T130" i="1"/>
  <c r="O130" i="1"/>
  <c r="J130" i="1"/>
  <c r="H130" i="1"/>
  <c r="E130" i="1" s="1"/>
  <c r="AG175" i="1"/>
  <c r="BC294" i="1"/>
  <c r="AX294" i="1"/>
  <c r="AS294" i="1"/>
  <c r="AN294" i="1"/>
  <c r="AI294" i="1"/>
  <c r="AD294" i="1"/>
  <c r="Y294" i="1"/>
  <c r="T294" i="1"/>
  <c r="O294" i="1"/>
  <c r="J294" i="1"/>
  <c r="I294" i="1"/>
  <c r="H294" i="1"/>
  <c r="G294" i="1"/>
  <c r="AG86" i="1"/>
  <c r="BC198" i="1"/>
  <c r="AX198" i="1"/>
  <c r="AS198" i="1"/>
  <c r="AN198" i="1"/>
  <c r="AI198" i="1"/>
  <c r="AD198" i="1"/>
  <c r="Y198" i="1"/>
  <c r="T198" i="1"/>
  <c r="O198" i="1"/>
  <c r="J198" i="1"/>
  <c r="I198" i="1"/>
  <c r="H198" i="1"/>
  <c r="G198" i="1"/>
  <c r="BC129" i="1"/>
  <c r="AX129" i="1"/>
  <c r="AS129" i="1"/>
  <c r="AN129" i="1"/>
  <c r="AI129" i="1"/>
  <c r="AD129" i="1"/>
  <c r="Y129" i="1"/>
  <c r="T129" i="1"/>
  <c r="O129" i="1"/>
  <c r="J129" i="1"/>
  <c r="H129" i="1"/>
  <c r="E129" i="1" s="1"/>
  <c r="Y203" i="1"/>
  <c r="Y197" i="1"/>
  <c r="T203" i="1"/>
  <c r="O203" i="1"/>
  <c r="J203" i="1"/>
  <c r="T197" i="1"/>
  <c r="O197" i="1"/>
  <c r="J197" i="1"/>
  <c r="BC214" i="1"/>
  <c r="AX214" i="1"/>
  <c r="AS214" i="1"/>
  <c r="AN214" i="1"/>
  <c r="AI214" i="1"/>
  <c r="BC209" i="1"/>
  <c r="AX209" i="1"/>
  <c r="AS209" i="1"/>
  <c r="AN209" i="1"/>
  <c r="AI209" i="1"/>
  <c r="Y214" i="1"/>
  <c r="T214" i="1"/>
  <c r="O214" i="1"/>
  <c r="M214" i="1"/>
  <c r="J214" i="1" s="1"/>
  <c r="Y209" i="1"/>
  <c r="T209" i="1"/>
  <c r="O209" i="1"/>
  <c r="M209" i="1"/>
  <c r="J209" i="1" s="1"/>
  <c r="Y313" i="1"/>
  <c r="T313" i="1"/>
  <c r="O313" i="1"/>
  <c r="J313" i="1"/>
  <c r="Y293" i="1"/>
  <c r="T293" i="1"/>
  <c r="O293" i="1"/>
  <c r="J293" i="1"/>
  <c r="Y292" i="1"/>
  <c r="T292" i="1"/>
  <c r="O292" i="1"/>
  <c r="J292" i="1"/>
  <c r="Y291" i="1"/>
  <c r="T291" i="1"/>
  <c r="O291" i="1"/>
  <c r="J291" i="1"/>
  <c r="Y290" i="1"/>
  <c r="T290" i="1"/>
  <c r="O290" i="1"/>
  <c r="J290" i="1"/>
  <c r="Y289" i="1"/>
  <c r="T289" i="1"/>
  <c r="O289" i="1"/>
  <c r="J289" i="1"/>
  <c r="Y288" i="1"/>
  <c r="T288" i="1"/>
  <c r="O288" i="1"/>
  <c r="J288" i="1"/>
  <c r="Y287" i="1"/>
  <c r="T287" i="1"/>
  <c r="O287" i="1"/>
  <c r="J287" i="1"/>
  <c r="Y286" i="1"/>
  <c r="T286" i="1"/>
  <c r="O286" i="1"/>
  <c r="J286" i="1"/>
  <c r="Y285" i="1"/>
  <c r="T285" i="1"/>
  <c r="O285" i="1"/>
  <c r="J285" i="1"/>
  <c r="Y284" i="1"/>
  <c r="T284" i="1"/>
  <c r="O284" i="1"/>
  <c r="J284" i="1"/>
  <c r="J283" i="1"/>
  <c r="BC293" i="1"/>
  <c r="AX293" i="1"/>
  <c r="AS293" i="1"/>
  <c r="AN293" i="1"/>
  <c r="AI293" i="1"/>
  <c r="AD293" i="1"/>
  <c r="I293" i="1"/>
  <c r="H293" i="1"/>
  <c r="G293" i="1"/>
  <c r="BC292" i="1"/>
  <c r="AX292" i="1"/>
  <c r="AS292" i="1"/>
  <c r="AN292" i="1"/>
  <c r="AI292" i="1"/>
  <c r="AD292" i="1"/>
  <c r="I292" i="1"/>
  <c r="H292" i="1"/>
  <c r="G292" i="1"/>
  <c r="BC291" i="1"/>
  <c r="AX291" i="1"/>
  <c r="AS291" i="1"/>
  <c r="AN291" i="1"/>
  <c r="AI291" i="1"/>
  <c r="AD291" i="1"/>
  <c r="I291" i="1"/>
  <c r="H291" i="1"/>
  <c r="G291" i="1"/>
  <c r="BC290" i="1"/>
  <c r="AX290" i="1"/>
  <c r="AS290" i="1"/>
  <c r="AN290" i="1"/>
  <c r="AI290" i="1"/>
  <c r="AD290" i="1"/>
  <c r="I290" i="1"/>
  <c r="H290" i="1"/>
  <c r="G290" i="1"/>
  <c r="AG18" i="1"/>
  <c r="AG20" i="1"/>
  <c r="AG332" i="1"/>
  <c r="H332" i="1" s="1"/>
  <c r="I30" i="2"/>
  <c r="E198" i="1" l="1"/>
  <c r="E294" i="1"/>
  <c r="E292" i="1"/>
  <c r="E290" i="1"/>
  <c r="E291" i="1"/>
  <c r="E293" i="1"/>
  <c r="W354" i="1" l="1"/>
  <c r="V354" i="1"/>
  <c r="S354" i="1"/>
  <c r="R354" i="1"/>
  <c r="Q354" i="1"/>
  <c r="N354" i="1"/>
  <c r="M354" i="1"/>
  <c r="L354" i="1"/>
  <c r="AN364" i="1" l="1"/>
  <c r="AN357" i="1" s="1"/>
  <c r="AI364" i="1"/>
  <c r="AI357" i="1" s="1"/>
  <c r="AN355" i="1"/>
  <c r="AN354" i="1" s="1"/>
  <c r="AI355" i="1"/>
  <c r="AD355" i="1"/>
  <c r="AD354" i="1" s="1"/>
  <c r="Y355" i="1"/>
  <c r="T355" i="1"/>
  <c r="O355" i="1"/>
  <c r="J355" i="1"/>
  <c r="I355" i="1"/>
  <c r="H355" i="1"/>
  <c r="G355" i="1"/>
  <c r="BC289" i="1"/>
  <c r="AX289" i="1"/>
  <c r="AS289" i="1"/>
  <c r="AN289" i="1"/>
  <c r="AI289" i="1"/>
  <c r="AD289" i="1"/>
  <c r="I289" i="1"/>
  <c r="H289" i="1"/>
  <c r="G289" i="1"/>
  <c r="BC288" i="1"/>
  <c r="AX288" i="1"/>
  <c r="AS288" i="1"/>
  <c r="AN288" i="1"/>
  <c r="AI288" i="1"/>
  <c r="AD288" i="1"/>
  <c r="I288" i="1"/>
  <c r="H288" i="1"/>
  <c r="G288" i="1"/>
  <c r="E355" i="1" l="1"/>
  <c r="E289" i="1"/>
  <c r="E288" i="1"/>
  <c r="I6" i="2"/>
  <c r="AF204" i="1"/>
  <c r="AF192" i="1"/>
  <c r="AG141" i="1"/>
  <c r="AF141" i="1"/>
  <c r="AE141" i="1"/>
  <c r="AH141" i="1"/>
  <c r="AJ141" i="1"/>
  <c r="AO141" i="1"/>
  <c r="AT141" i="1"/>
  <c r="AY141" i="1"/>
  <c r="BD141" i="1"/>
  <c r="K192" i="1"/>
  <c r="L192" i="1"/>
  <c r="N192" i="1"/>
  <c r="Q192" i="1"/>
  <c r="R192" i="1"/>
  <c r="S192" i="1"/>
  <c r="U192" i="1"/>
  <c r="V192" i="1"/>
  <c r="W192" i="1"/>
  <c r="X192" i="1"/>
  <c r="Z192" i="1"/>
  <c r="AA192" i="1"/>
  <c r="AB192" i="1"/>
  <c r="AC192" i="1"/>
  <c r="AE192" i="1"/>
  <c r="AJ192" i="1"/>
  <c r="AO192" i="1"/>
  <c r="AT192" i="1"/>
  <c r="AY192" i="1"/>
  <c r="BD192" i="1"/>
  <c r="AF99" i="1"/>
  <c r="BC313" i="1"/>
  <c r="AX313" i="1"/>
  <c r="AS313" i="1"/>
  <c r="AN313" i="1"/>
  <c r="AI313" i="1"/>
  <c r="AD313" i="1"/>
  <c r="I313" i="1"/>
  <c r="H313" i="1"/>
  <c r="G313" i="1"/>
  <c r="BC287" i="1"/>
  <c r="AX287" i="1"/>
  <c r="AS287" i="1"/>
  <c r="AN287" i="1"/>
  <c r="AI287" i="1"/>
  <c r="AD287" i="1"/>
  <c r="I287" i="1"/>
  <c r="H287" i="1"/>
  <c r="G287" i="1"/>
  <c r="AD286" i="1"/>
  <c r="I286" i="1"/>
  <c r="H286" i="1"/>
  <c r="G286" i="1"/>
  <c r="BC286" i="1"/>
  <c r="AX286" i="1"/>
  <c r="AS286" i="1"/>
  <c r="AN286" i="1"/>
  <c r="AI286" i="1"/>
  <c r="BC285" i="1"/>
  <c r="AX285" i="1"/>
  <c r="AS285" i="1"/>
  <c r="AN285" i="1"/>
  <c r="AI285" i="1"/>
  <c r="AD214" i="1"/>
  <c r="I214" i="1"/>
  <c r="H214" i="1"/>
  <c r="G214" i="1"/>
  <c r="AD209" i="1"/>
  <c r="I209" i="1"/>
  <c r="H209" i="1"/>
  <c r="G209" i="1"/>
  <c r="BC203" i="1"/>
  <c r="AX203" i="1"/>
  <c r="AS203" i="1"/>
  <c r="AN203" i="1"/>
  <c r="AI203" i="1"/>
  <c r="AD203" i="1"/>
  <c r="I203" i="1"/>
  <c r="H203" i="1"/>
  <c r="G203" i="1"/>
  <c r="BC197" i="1"/>
  <c r="AX197" i="1"/>
  <c r="AS197" i="1"/>
  <c r="AN197" i="1"/>
  <c r="AI197" i="1"/>
  <c r="AD197" i="1"/>
  <c r="I195" i="1"/>
  <c r="I196" i="1"/>
  <c r="I197" i="1"/>
  <c r="H197" i="1"/>
  <c r="G197" i="1"/>
  <c r="BC157" i="1"/>
  <c r="AX157" i="1"/>
  <c r="AS157" i="1"/>
  <c r="AN157" i="1"/>
  <c r="AI157" i="1"/>
  <c r="AD157" i="1"/>
  <c r="I157" i="1"/>
  <c r="H157" i="1"/>
  <c r="G157" i="1"/>
  <c r="H127" i="1"/>
  <c r="AD285" i="1"/>
  <c r="I284" i="1"/>
  <c r="I285" i="1"/>
  <c r="H285" i="1"/>
  <c r="G285" i="1"/>
  <c r="H284" i="1"/>
  <c r="G284" i="1"/>
  <c r="G283" i="1"/>
  <c r="G282" i="1"/>
  <c r="BC284" i="1"/>
  <c r="AX284" i="1"/>
  <c r="AS284" i="1"/>
  <c r="AN284" i="1"/>
  <c r="AI284" i="1"/>
  <c r="AD284" i="1"/>
  <c r="AI354" i="1" l="1"/>
  <c r="E214" i="1"/>
  <c r="E209" i="1"/>
  <c r="E313" i="1"/>
  <c r="E157" i="1"/>
  <c r="E284" i="1"/>
  <c r="E197" i="1"/>
  <c r="E286" i="1"/>
  <c r="E287" i="1"/>
  <c r="E285" i="1"/>
  <c r="E203" i="1"/>
  <c r="O40" i="1" l="1"/>
  <c r="T40" i="1"/>
  <c r="AB40" i="1"/>
  <c r="Y40" i="1" s="1"/>
  <c r="Y127" i="1"/>
  <c r="T127" i="1"/>
  <c r="O127" i="1"/>
  <c r="Y126" i="1"/>
  <c r="T126" i="1"/>
  <c r="O126" i="1"/>
  <c r="Y125" i="1"/>
  <c r="T125" i="1"/>
  <c r="O125" i="1"/>
  <c r="Y128" i="1"/>
  <c r="T128" i="1"/>
  <c r="O128" i="1"/>
  <c r="O208" i="1"/>
  <c r="P207" i="1"/>
  <c r="T208" i="1"/>
  <c r="Y208" i="1"/>
  <c r="Y329" i="1"/>
  <c r="Y330" i="1"/>
  <c r="Y331" i="1"/>
  <c r="Y332" i="1"/>
  <c r="Y333" i="1"/>
  <c r="Y334" i="1"/>
  <c r="Y335" i="1"/>
  <c r="Y336" i="1"/>
  <c r="Y337" i="1"/>
  <c r="Y338" i="1"/>
  <c r="Y339" i="1"/>
  <c r="J329" i="1"/>
  <c r="O329" i="1"/>
  <c r="T329" i="1"/>
  <c r="J330" i="1"/>
  <c r="O330" i="1"/>
  <c r="T330" i="1"/>
  <c r="J331" i="1"/>
  <c r="O331" i="1"/>
  <c r="T331" i="1"/>
  <c r="J332" i="1"/>
  <c r="O332" i="1"/>
  <c r="T332" i="1"/>
  <c r="J333" i="1"/>
  <c r="O333" i="1"/>
  <c r="T333" i="1"/>
  <c r="J334" i="1"/>
  <c r="O334" i="1"/>
  <c r="T334" i="1"/>
  <c r="J335" i="1"/>
  <c r="O335" i="1"/>
  <c r="T335" i="1"/>
  <c r="J336" i="1"/>
  <c r="O336" i="1"/>
  <c r="T336" i="1"/>
  <c r="J337" i="1"/>
  <c r="O337" i="1"/>
  <c r="T337" i="1"/>
  <c r="J338" i="1"/>
  <c r="O338" i="1"/>
  <c r="T338" i="1"/>
  <c r="J339" i="1"/>
  <c r="O339" i="1"/>
  <c r="T339" i="1"/>
  <c r="J353" i="1"/>
  <c r="O353" i="1"/>
  <c r="T353" i="1"/>
  <c r="J282" i="1"/>
  <c r="O282" i="1"/>
  <c r="T282" i="1"/>
  <c r="Y282" i="1"/>
  <c r="O283" i="1"/>
  <c r="T283" i="1"/>
  <c r="Y283" i="1"/>
  <c r="M208" i="1"/>
  <c r="J208" i="1" s="1"/>
  <c r="J125" i="1"/>
  <c r="J126" i="1"/>
  <c r="J127" i="1"/>
  <c r="J128" i="1"/>
  <c r="J40" i="1"/>
  <c r="K204" i="1"/>
  <c r="L204" i="1"/>
  <c r="N204" i="1"/>
  <c r="Q204" i="1"/>
  <c r="S204" i="1"/>
  <c r="U204" i="1"/>
  <c r="V204" i="1"/>
  <c r="W204" i="1"/>
  <c r="X204" i="1"/>
  <c r="Z204" i="1"/>
  <c r="AA204" i="1"/>
  <c r="AB204" i="1"/>
  <c r="AC204" i="1"/>
  <c r="AE204" i="1"/>
  <c r="AJ204" i="1"/>
  <c r="AO204" i="1"/>
  <c r="AT204" i="1"/>
  <c r="AY204" i="1"/>
  <c r="BD204" i="1"/>
  <c r="K215" i="1"/>
  <c r="L215" i="1"/>
  <c r="N215" i="1"/>
  <c r="Q215" i="1"/>
  <c r="R215" i="1"/>
  <c r="S215" i="1"/>
  <c r="U215" i="1"/>
  <c r="V215" i="1"/>
  <c r="W215" i="1"/>
  <c r="X215" i="1"/>
  <c r="Z215" i="1"/>
  <c r="AA215" i="1"/>
  <c r="AC215" i="1"/>
  <c r="AE215" i="1"/>
  <c r="AJ215" i="1"/>
  <c r="AK215" i="1"/>
  <c r="AL215" i="1"/>
  <c r="AM215" i="1"/>
  <c r="AO215" i="1"/>
  <c r="AP215" i="1"/>
  <c r="AQ215" i="1"/>
  <c r="AR215" i="1"/>
  <c r="AT215" i="1"/>
  <c r="AU215" i="1"/>
  <c r="AV215" i="1"/>
  <c r="AW215" i="1"/>
  <c r="AY215" i="1"/>
  <c r="AZ215" i="1"/>
  <c r="BA215" i="1"/>
  <c r="BB215" i="1"/>
  <c r="BD215" i="1"/>
  <c r="BE215" i="1"/>
  <c r="BF215" i="1"/>
  <c r="BG215" i="1"/>
  <c r="K221" i="1"/>
  <c r="L221" i="1"/>
  <c r="M221" i="1"/>
  <c r="N221" i="1"/>
  <c r="Q221" i="1"/>
  <c r="S221" i="1"/>
  <c r="U221" i="1"/>
  <c r="V221" i="1"/>
  <c r="W221" i="1"/>
  <c r="X221" i="1"/>
  <c r="Z221" i="1"/>
  <c r="AA221" i="1"/>
  <c r="AC221" i="1"/>
  <c r="AE221" i="1"/>
  <c r="AF221" i="1"/>
  <c r="K314" i="1"/>
  <c r="L314" i="1"/>
  <c r="M314" i="1"/>
  <c r="N314" i="1"/>
  <c r="P314" i="1"/>
  <c r="Q314" i="1"/>
  <c r="R314" i="1"/>
  <c r="S314" i="1"/>
  <c r="U314" i="1"/>
  <c r="V314" i="1"/>
  <c r="W314" i="1"/>
  <c r="X314" i="1"/>
  <c r="Z314" i="1"/>
  <c r="AA314" i="1"/>
  <c r="AC314" i="1"/>
  <c r="AE314" i="1"/>
  <c r="AF314" i="1"/>
  <c r="AH314" i="1"/>
  <c r="AJ314" i="1"/>
  <c r="AK314" i="1"/>
  <c r="AL314" i="1"/>
  <c r="AM314" i="1"/>
  <c r="AO314" i="1"/>
  <c r="AP314" i="1"/>
  <c r="AQ314" i="1"/>
  <c r="AR314" i="1"/>
  <c r="AT314" i="1"/>
  <c r="AV314" i="1"/>
  <c r="AW314" i="1"/>
  <c r="AY314" i="1"/>
  <c r="AZ314" i="1"/>
  <c r="BA314" i="1"/>
  <c r="BB314" i="1"/>
  <c r="BD314" i="1"/>
  <c r="BE314" i="1"/>
  <c r="BF314" i="1"/>
  <c r="BG314" i="1"/>
  <c r="AN40" i="1"/>
  <c r="AS40" i="1"/>
  <c r="AX40" i="1"/>
  <c r="BC40" i="1"/>
  <c r="AI40" i="1"/>
  <c r="BC128" i="1"/>
  <c r="AX128" i="1"/>
  <c r="AS128" i="1"/>
  <c r="AN128" i="1"/>
  <c r="AI128" i="1"/>
  <c r="BC127" i="1"/>
  <c r="AX127" i="1"/>
  <c r="AS127" i="1"/>
  <c r="AN127" i="1"/>
  <c r="AI127" i="1"/>
  <c r="BC126" i="1"/>
  <c r="AX126" i="1"/>
  <c r="AS126" i="1"/>
  <c r="AN126" i="1"/>
  <c r="AI126" i="1"/>
  <c r="BC125" i="1"/>
  <c r="AX125" i="1"/>
  <c r="AS125" i="1"/>
  <c r="AN125" i="1"/>
  <c r="AI125" i="1"/>
  <c r="AI208" i="1"/>
  <c r="AN208" i="1"/>
  <c r="AS208" i="1"/>
  <c r="AX208" i="1"/>
  <c r="BC208" i="1"/>
  <c r="AI223" i="1"/>
  <c r="AN223" i="1"/>
  <c r="AS223" i="1"/>
  <c r="AX223" i="1"/>
  <c r="BC223" i="1"/>
  <c r="AI224" i="1"/>
  <c r="AN224" i="1"/>
  <c r="AS224" i="1"/>
  <c r="AX224" i="1"/>
  <c r="BC224" i="1"/>
  <c r="AI225" i="1"/>
  <c r="AN225" i="1"/>
  <c r="AS225" i="1"/>
  <c r="AX225" i="1"/>
  <c r="BC225" i="1"/>
  <c r="AI226" i="1"/>
  <c r="AN226" i="1"/>
  <c r="AS226" i="1"/>
  <c r="AX226" i="1"/>
  <c r="BC226" i="1"/>
  <c r="AI227" i="1"/>
  <c r="AN227" i="1"/>
  <c r="AS227" i="1"/>
  <c r="AX227" i="1"/>
  <c r="BC227" i="1"/>
  <c r="AI228" i="1"/>
  <c r="AN228" i="1"/>
  <c r="AS228" i="1"/>
  <c r="AX228" i="1"/>
  <c r="BC228" i="1"/>
  <c r="AI229" i="1"/>
  <c r="AN229" i="1"/>
  <c r="AS229" i="1"/>
  <c r="AX229" i="1"/>
  <c r="BC229" i="1"/>
  <c r="AI230" i="1"/>
  <c r="AN230" i="1"/>
  <c r="AS230" i="1"/>
  <c r="AX230" i="1"/>
  <c r="BC230" i="1"/>
  <c r="AI231" i="1"/>
  <c r="AN231" i="1"/>
  <c r="AS231" i="1"/>
  <c r="AX231" i="1"/>
  <c r="BC231" i="1"/>
  <c r="AI232" i="1"/>
  <c r="AN232" i="1"/>
  <c r="AS232" i="1"/>
  <c r="AX232" i="1"/>
  <c r="BC232" i="1"/>
  <c r="AI233" i="1"/>
  <c r="AN233" i="1"/>
  <c r="AS233" i="1"/>
  <c r="AX233" i="1"/>
  <c r="BC233" i="1"/>
  <c r="AI234" i="1"/>
  <c r="AN234" i="1"/>
  <c r="AS234" i="1"/>
  <c r="AX234" i="1"/>
  <c r="BC234" i="1"/>
  <c r="AI235" i="1"/>
  <c r="AN235" i="1"/>
  <c r="AS235" i="1"/>
  <c r="AX235" i="1"/>
  <c r="BC235" i="1"/>
  <c r="AI236" i="1"/>
  <c r="AN236" i="1"/>
  <c r="AS236" i="1"/>
  <c r="AX236" i="1"/>
  <c r="BC236" i="1"/>
  <c r="AI237" i="1"/>
  <c r="AN237" i="1"/>
  <c r="AS237" i="1"/>
  <c r="AX237" i="1"/>
  <c r="BC237" i="1"/>
  <c r="AI238" i="1"/>
  <c r="AN238" i="1"/>
  <c r="AS238" i="1"/>
  <c r="AX238" i="1"/>
  <c r="BC238" i="1"/>
  <c r="AI239" i="1"/>
  <c r="AN239" i="1"/>
  <c r="AS239" i="1"/>
  <c r="AX239" i="1"/>
  <c r="BC239" i="1"/>
  <c r="AI240" i="1"/>
  <c r="AN240" i="1"/>
  <c r="AS240" i="1"/>
  <c r="AX240" i="1"/>
  <c r="BC240" i="1"/>
  <c r="AI241" i="1"/>
  <c r="AN241" i="1"/>
  <c r="AS241" i="1"/>
  <c r="AX241" i="1"/>
  <c r="BC241" i="1"/>
  <c r="AI242" i="1"/>
  <c r="AN242" i="1"/>
  <c r="AS242" i="1"/>
  <c r="AX242" i="1"/>
  <c r="BC242" i="1"/>
  <c r="AI243" i="1"/>
  <c r="AN243" i="1"/>
  <c r="AS243" i="1"/>
  <c r="AX243" i="1"/>
  <c r="BC243" i="1"/>
  <c r="AI244" i="1"/>
  <c r="AN244" i="1"/>
  <c r="AS244" i="1"/>
  <c r="AX244" i="1"/>
  <c r="BC244" i="1"/>
  <c r="AI245" i="1"/>
  <c r="AN245" i="1"/>
  <c r="AS245" i="1"/>
  <c r="AX245" i="1"/>
  <c r="BC245" i="1"/>
  <c r="AI246" i="1"/>
  <c r="AN246" i="1"/>
  <c r="AS246" i="1"/>
  <c r="AX246" i="1"/>
  <c r="BC246" i="1"/>
  <c r="AI247" i="1"/>
  <c r="AN247" i="1"/>
  <c r="AS247" i="1"/>
  <c r="AX247" i="1"/>
  <c r="BC247" i="1"/>
  <c r="AI248" i="1"/>
  <c r="AN248" i="1"/>
  <c r="AS248" i="1"/>
  <c r="AX248" i="1"/>
  <c r="BC248" i="1"/>
  <c r="AI249" i="1"/>
  <c r="AN249" i="1"/>
  <c r="AS249" i="1"/>
  <c r="AX249" i="1"/>
  <c r="BC249" i="1"/>
  <c r="AI250" i="1"/>
  <c r="AN250" i="1"/>
  <c r="AS250" i="1"/>
  <c r="AX250" i="1"/>
  <c r="BC250" i="1"/>
  <c r="AI251" i="1"/>
  <c r="AN251" i="1"/>
  <c r="AS251" i="1"/>
  <c r="AX251" i="1"/>
  <c r="BC251" i="1"/>
  <c r="AI252" i="1"/>
  <c r="AN252" i="1"/>
  <c r="AS252" i="1"/>
  <c r="AX252" i="1"/>
  <c r="BC252" i="1"/>
  <c r="AI253" i="1"/>
  <c r="AN253" i="1"/>
  <c r="AS253" i="1"/>
  <c r="AX253" i="1"/>
  <c r="BC253" i="1"/>
  <c r="AI254" i="1"/>
  <c r="AN254" i="1"/>
  <c r="AS254" i="1"/>
  <c r="AX254" i="1"/>
  <c r="BC254" i="1"/>
  <c r="AI255" i="1"/>
  <c r="AN255" i="1"/>
  <c r="AS255" i="1"/>
  <c r="AX255" i="1"/>
  <c r="BC255" i="1"/>
  <c r="AI256" i="1"/>
  <c r="AN256" i="1"/>
  <c r="AS256" i="1"/>
  <c r="AX256" i="1"/>
  <c r="BC256" i="1"/>
  <c r="AI257" i="1"/>
  <c r="AN257" i="1"/>
  <c r="AS257" i="1"/>
  <c r="AX257" i="1"/>
  <c r="BC257" i="1"/>
  <c r="AI258" i="1"/>
  <c r="AN258" i="1"/>
  <c r="AS258" i="1"/>
  <c r="AX258" i="1"/>
  <c r="BC258" i="1"/>
  <c r="AI259" i="1"/>
  <c r="AN259" i="1"/>
  <c r="AS259" i="1"/>
  <c r="AX259" i="1"/>
  <c r="BC259" i="1"/>
  <c r="AI260" i="1"/>
  <c r="AN260" i="1"/>
  <c r="AS260" i="1"/>
  <c r="AX260" i="1"/>
  <c r="BC260" i="1"/>
  <c r="AI261" i="1"/>
  <c r="AN261" i="1"/>
  <c r="AS261" i="1"/>
  <c r="AX261" i="1"/>
  <c r="BC261" i="1"/>
  <c r="AI262" i="1"/>
  <c r="AN262" i="1"/>
  <c r="AS262" i="1"/>
  <c r="AX262" i="1"/>
  <c r="BC262" i="1"/>
  <c r="AI263" i="1"/>
  <c r="AN263" i="1"/>
  <c r="AS263" i="1"/>
  <c r="AX263" i="1"/>
  <c r="BC263" i="1"/>
  <c r="AI264" i="1"/>
  <c r="AN264" i="1"/>
  <c r="AS264" i="1"/>
  <c r="AX264" i="1"/>
  <c r="BC264" i="1"/>
  <c r="AI265" i="1"/>
  <c r="AN265" i="1"/>
  <c r="AS265" i="1"/>
  <c r="AX265" i="1"/>
  <c r="BC265" i="1"/>
  <c r="AI266" i="1"/>
  <c r="AN266" i="1"/>
  <c r="AS266" i="1"/>
  <c r="AX266" i="1"/>
  <c r="BC266" i="1"/>
  <c r="AI267" i="1"/>
  <c r="AN267" i="1"/>
  <c r="AS267" i="1"/>
  <c r="AX267" i="1"/>
  <c r="BC267" i="1"/>
  <c r="AI268" i="1"/>
  <c r="AN268" i="1"/>
  <c r="AS268" i="1"/>
  <c r="AX268" i="1"/>
  <c r="BC268" i="1"/>
  <c r="AI269" i="1"/>
  <c r="AN269" i="1"/>
  <c r="AS269" i="1"/>
  <c r="AX269" i="1"/>
  <c r="BC269" i="1"/>
  <c r="AI270" i="1"/>
  <c r="AN270" i="1"/>
  <c r="AS270" i="1"/>
  <c r="AX270" i="1"/>
  <c r="BC270" i="1"/>
  <c r="AI271" i="1"/>
  <c r="AN271" i="1"/>
  <c r="AS271" i="1"/>
  <c r="AX271" i="1"/>
  <c r="BC271" i="1"/>
  <c r="AI272" i="1"/>
  <c r="AN272" i="1"/>
  <c r="AS272" i="1"/>
  <c r="AX272" i="1"/>
  <c r="BC272" i="1"/>
  <c r="AI273" i="1"/>
  <c r="AN273" i="1"/>
  <c r="AS273" i="1"/>
  <c r="AX273" i="1"/>
  <c r="BC273" i="1"/>
  <c r="BC222" i="1"/>
  <c r="AX222" i="1"/>
  <c r="AS222" i="1"/>
  <c r="AN222" i="1"/>
  <c r="AI222" i="1"/>
  <c r="AI220" i="1"/>
  <c r="AI282" i="1"/>
  <c r="AN282" i="1"/>
  <c r="AS282" i="1"/>
  <c r="AX282" i="1"/>
  <c r="BC282" i="1"/>
  <c r="AI283" i="1"/>
  <c r="AN283" i="1"/>
  <c r="AS283" i="1"/>
  <c r="AX283" i="1"/>
  <c r="BC283" i="1"/>
  <c r="AI329" i="1"/>
  <c r="AN329" i="1"/>
  <c r="AS329" i="1"/>
  <c r="AX329" i="1"/>
  <c r="BC329" i="1"/>
  <c r="AI330" i="1"/>
  <c r="AN330" i="1"/>
  <c r="AS330" i="1"/>
  <c r="AX330" i="1"/>
  <c r="BC330" i="1"/>
  <c r="AI331" i="1"/>
  <c r="AN331" i="1"/>
  <c r="AS331" i="1"/>
  <c r="AX331" i="1"/>
  <c r="BC331" i="1"/>
  <c r="AI332" i="1"/>
  <c r="AN332" i="1"/>
  <c r="AS332" i="1"/>
  <c r="AX332" i="1"/>
  <c r="BC332" i="1"/>
  <c r="AI333" i="1"/>
  <c r="AN333" i="1"/>
  <c r="AS333" i="1"/>
  <c r="AX333" i="1"/>
  <c r="BC333" i="1"/>
  <c r="AI334" i="1"/>
  <c r="AN334" i="1"/>
  <c r="AS334" i="1"/>
  <c r="AX334" i="1"/>
  <c r="BC334" i="1"/>
  <c r="AI335" i="1"/>
  <c r="AN335" i="1"/>
  <c r="AS335" i="1"/>
  <c r="AX335" i="1"/>
  <c r="BC335" i="1"/>
  <c r="AI336" i="1"/>
  <c r="AN336" i="1"/>
  <c r="AS336" i="1"/>
  <c r="AX336" i="1"/>
  <c r="BC336" i="1"/>
  <c r="AI337" i="1"/>
  <c r="AN337" i="1"/>
  <c r="AS337" i="1"/>
  <c r="AX337" i="1"/>
  <c r="BC337" i="1"/>
  <c r="AI338" i="1"/>
  <c r="AN338" i="1"/>
  <c r="AS338" i="1"/>
  <c r="AX338" i="1"/>
  <c r="BC338" i="1"/>
  <c r="AI339" i="1"/>
  <c r="AN339" i="1"/>
  <c r="AS339" i="1"/>
  <c r="AX339" i="1"/>
  <c r="BC339" i="1"/>
  <c r="I282" i="1"/>
  <c r="I283" i="1"/>
  <c r="H282" i="1"/>
  <c r="H283" i="1"/>
  <c r="AD283" i="1"/>
  <c r="AD282" i="1"/>
  <c r="F158" i="1"/>
  <c r="K158" i="1"/>
  <c r="P158" i="1"/>
  <c r="U158" i="1"/>
  <c r="Z158" i="1"/>
  <c r="AE158" i="1"/>
  <c r="AJ158" i="1"/>
  <c r="AO158" i="1"/>
  <c r="AT158" i="1"/>
  <c r="AY158" i="1"/>
  <c r="BD158" i="1"/>
  <c r="AG353" i="1"/>
  <c r="AG314" i="1" s="1"/>
  <c r="BC281" i="1"/>
  <c r="AX281" i="1"/>
  <c r="AS281" i="1"/>
  <c r="AN281" i="1"/>
  <c r="AI281" i="1"/>
  <c r="AD281" i="1"/>
  <c r="Y281" i="1"/>
  <c r="T281" i="1"/>
  <c r="O281" i="1"/>
  <c r="J281" i="1"/>
  <c r="I281" i="1"/>
  <c r="H281" i="1"/>
  <c r="G281" i="1"/>
  <c r="BC280" i="1"/>
  <c r="AX280" i="1"/>
  <c r="AS280" i="1"/>
  <c r="AN280" i="1"/>
  <c r="AI280" i="1"/>
  <c r="AD280" i="1"/>
  <c r="Y280" i="1"/>
  <c r="T280" i="1"/>
  <c r="O280" i="1"/>
  <c r="J280" i="1"/>
  <c r="I280" i="1"/>
  <c r="H280" i="1"/>
  <c r="G280" i="1"/>
  <c r="BC279" i="1"/>
  <c r="AX279" i="1"/>
  <c r="AS279" i="1"/>
  <c r="AN279" i="1"/>
  <c r="AI279" i="1"/>
  <c r="AD279" i="1"/>
  <c r="Y279" i="1"/>
  <c r="T279" i="1"/>
  <c r="O279" i="1"/>
  <c r="J279" i="1"/>
  <c r="I279" i="1"/>
  <c r="H279" i="1"/>
  <c r="G279" i="1"/>
  <c r="BC278" i="1"/>
  <c r="AX278" i="1"/>
  <c r="AS278" i="1"/>
  <c r="AN278" i="1"/>
  <c r="AI278" i="1"/>
  <c r="AD278" i="1"/>
  <c r="Y278" i="1"/>
  <c r="T278" i="1"/>
  <c r="O278" i="1"/>
  <c r="J278" i="1"/>
  <c r="I278" i="1"/>
  <c r="H278" i="1"/>
  <c r="G278" i="1"/>
  <c r="BC277" i="1"/>
  <c r="AX277" i="1"/>
  <c r="AS277" i="1"/>
  <c r="AN277" i="1"/>
  <c r="AI277" i="1"/>
  <c r="AD277" i="1"/>
  <c r="Y277" i="1"/>
  <c r="T277" i="1"/>
  <c r="O277" i="1"/>
  <c r="J277" i="1"/>
  <c r="I277" i="1"/>
  <c r="H277" i="1"/>
  <c r="G277" i="1"/>
  <c r="BC276" i="1"/>
  <c r="AX276" i="1"/>
  <c r="AS276" i="1"/>
  <c r="AN276" i="1"/>
  <c r="AI276" i="1"/>
  <c r="AD276" i="1"/>
  <c r="Y276" i="1"/>
  <c r="T276" i="1"/>
  <c r="O276" i="1"/>
  <c r="J276" i="1"/>
  <c r="I276" i="1"/>
  <c r="H276" i="1"/>
  <c r="G276" i="1"/>
  <c r="BC275" i="1"/>
  <c r="AX275" i="1"/>
  <c r="AS275" i="1"/>
  <c r="AN275" i="1"/>
  <c r="AI275" i="1"/>
  <c r="AD275" i="1"/>
  <c r="Y275" i="1"/>
  <c r="T275" i="1"/>
  <c r="O275" i="1"/>
  <c r="J275" i="1"/>
  <c r="I275" i="1"/>
  <c r="H275" i="1"/>
  <c r="G275" i="1"/>
  <c r="BC274" i="1"/>
  <c r="AX274" i="1"/>
  <c r="AS274" i="1"/>
  <c r="AN274" i="1"/>
  <c r="AI274" i="1"/>
  <c r="AD274" i="1"/>
  <c r="Y274" i="1"/>
  <c r="T274" i="1"/>
  <c r="O274" i="1"/>
  <c r="J274" i="1"/>
  <c r="I274" i="1"/>
  <c r="H274" i="1"/>
  <c r="G274" i="1"/>
  <c r="AS221" i="1" l="1"/>
  <c r="AX221" i="1"/>
  <c r="BC221" i="1"/>
  <c r="AI221" i="1"/>
  <c r="AN221" i="1"/>
  <c r="E282" i="1"/>
  <c r="E283" i="1"/>
  <c r="E281" i="1"/>
  <c r="E280" i="1"/>
  <c r="E279" i="1"/>
  <c r="E278" i="1"/>
  <c r="E274" i="1"/>
  <c r="E276" i="1"/>
  <c r="E277" i="1"/>
  <c r="E275" i="1"/>
  <c r="H208" i="1" l="1"/>
  <c r="AD208" i="1"/>
  <c r="E127" i="1"/>
  <c r="AD127" i="1"/>
  <c r="E208" i="1" l="1"/>
  <c r="K18" i="2"/>
  <c r="L18" i="2" s="1"/>
  <c r="M18" i="2" s="1"/>
  <c r="N18" i="2" s="1"/>
  <c r="H40" i="1" l="1"/>
  <c r="BA42" i="1" l="1"/>
  <c r="K25" i="1"/>
  <c r="P25" i="1"/>
  <c r="AD128" i="1"/>
  <c r="AG28" i="1"/>
  <c r="AG233" i="1"/>
  <c r="H270" i="1"/>
  <c r="E270" i="1" s="1"/>
  <c r="AD270" i="1"/>
  <c r="H271" i="1"/>
  <c r="E271" i="1" s="1"/>
  <c r="AD271" i="1"/>
  <c r="AG265" i="1"/>
  <c r="AG264" i="1"/>
  <c r="AG266" i="1"/>
  <c r="AG98" i="1"/>
  <c r="AG88" i="1"/>
  <c r="AG221" i="1" l="1"/>
  <c r="AG82" i="1"/>
  <c r="AG24" i="1"/>
  <c r="AD330" i="1" l="1"/>
  <c r="AD329" i="1"/>
  <c r="E331" i="1"/>
  <c r="E332" i="1"/>
  <c r="E333" i="1"/>
  <c r="E334" i="1"/>
  <c r="E335" i="1"/>
  <c r="E336" i="1"/>
  <c r="E337" i="1"/>
  <c r="E338" i="1"/>
  <c r="E339" i="1"/>
  <c r="AD331" i="1"/>
  <c r="AD332" i="1"/>
  <c r="AD333" i="1"/>
  <c r="AD334" i="1"/>
  <c r="AD335" i="1"/>
  <c r="AD336" i="1"/>
  <c r="AD337" i="1"/>
  <c r="AD338" i="1"/>
  <c r="AD339" i="1"/>
  <c r="AG180" i="1"/>
  <c r="AG50" i="1"/>
  <c r="E330" i="1" l="1"/>
  <c r="E329" i="1"/>
  <c r="AG57" i="1"/>
  <c r="H272" i="1"/>
  <c r="E272" i="1" s="1"/>
  <c r="AD272" i="1"/>
  <c r="H125" i="1"/>
  <c r="E125" i="1" s="1"/>
  <c r="AD125" i="1"/>
  <c r="H273" i="1"/>
  <c r="E273" i="1" s="1"/>
  <c r="AD273" i="1"/>
  <c r="H126" i="1"/>
  <c r="E126" i="1" s="1"/>
  <c r="AD126" i="1"/>
  <c r="E40" i="1"/>
  <c r="AD40" i="1"/>
  <c r="E128" i="1" l="1"/>
  <c r="AG80" i="1"/>
  <c r="AG79" i="1"/>
  <c r="AG76" i="1"/>
  <c r="AG73" i="1"/>
  <c r="AG65" i="1"/>
  <c r="AG75" i="1"/>
  <c r="AG74" i="1"/>
  <c r="AG72" i="1" l="1"/>
  <c r="AG70" i="1"/>
  <c r="AG69" i="1"/>
  <c r="AG68" i="1"/>
  <c r="AG66" i="1"/>
  <c r="AG64" i="1"/>
  <c r="AG63" i="1"/>
  <c r="AG62" i="1" l="1"/>
  <c r="J98" i="1"/>
  <c r="H98" i="1"/>
  <c r="AB82" i="1"/>
  <c r="H84" i="1"/>
  <c r="H86" i="1"/>
  <c r="H87" i="1"/>
  <c r="H89" i="1"/>
  <c r="H92" i="1"/>
  <c r="H93" i="1"/>
  <c r="H95" i="1"/>
  <c r="H96" i="1"/>
  <c r="H97" i="1"/>
  <c r="H26" i="1"/>
  <c r="H27" i="1"/>
  <c r="H30" i="1"/>
  <c r="H32" i="1"/>
  <c r="H33" i="1"/>
  <c r="H35" i="1"/>
  <c r="H36" i="1"/>
  <c r="H25" i="1" l="1"/>
  <c r="AV62" i="1"/>
  <c r="H223" i="1"/>
  <c r="H224" i="1"/>
  <c r="H230" i="1"/>
  <c r="H231" i="1"/>
  <c r="H236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22" i="1"/>
  <c r="K161" i="1" l="1"/>
  <c r="L161" i="1"/>
  <c r="M161" i="1"/>
  <c r="N161" i="1"/>
  <c r="P161" i="1"/>
  <c r="Q161" i="1"/>
  <c r="R161" i="1"/>
  <c r="S161" i="1"/>
  <c r="U161" i="1"/>
  <c r="V161" i="1"/>
  <c r="W161" i="1"/>
  <c r="X161" i="1"/>
  <c r="Z161" i="1"/>
  <c r="AA161" i="1"/>
  <c r="AC161" i="1"/>
  <c r="AE161" i="1"/>
  <c r="AF161" i="1"/>
  <c r="AH161" i="1"/>
  <c r="AJ161" i="1"/>
  <c r="AK161" i="1"/>
  <c r="AM161" i="1"/>
  <c r="AO161" i="1"/>
  <c r="AP161" i="1"/>
  <c r="AR161" i="1"/>
  <c r="AT161" i="1"/>
  <c r="AU161" i="1"/>
  <c r="AW161" i="1"/>
  <c r="AY161" i="1"/>
  <c r="AZ161" i="1"/>
  <c r="BB161" i="1"/>
  <c r="BD161" i="1"/>
  <c r="BE161" i="1"/>
  <c r="AE174" i="1" l="1"/>
  <c r="AE177" i="1"/>
  <c r="AE354" i="1"/>
  <c r="P235" i="1"/>
  <c r="P234" i="1" s="1"/>
  <c r="P233" i="1" s="1"/>
  <c r="P232" i="1" s="1"/>
  <c r="P231" i="1" s="1"/>
  <c r="P230" i="1" s="1"/>
  <c r="P229" i="1" s="1"/>
  <c r="P228" i="1" s="1"/>
  <c r="P227" i="1" s="1"/>
  <c r="P226" i="1" s="1"/>
  <c r="P225" i="1" s="1"/>
  <c r="P224" i="1" s="1"/>
  <c r="P223" i="1" s="1"/>
  <c r="P222" i="1" s="1"/>
  <c r="F256" i="1"/>
  <c r="P221" i="1" l="1"/>
  <c r="P220" i="1" s="1"/>
  <c r="P218" i="1" l="1"/>
  <c r="P219" i="1"/>
  <c r="F219" i="1" s="1"/>
  <c r="AG19" i="1"/>
  <c r="AG17" i="1"/>
  <c r="H17" i="1" s="1"/>
  <c r="AG16" i="1"/>
  <c r="AG15" i="1"/>
  <c r="P217" i="1" l="1"/>
  <c r="P216" i="1" s="1"/>
  <c r="P215" i="1" s="1"/>
  <c r="P206" i="1" s="1"/>
  <c r="AJ354" i="1"/>
  <c r="AO354" i="1"/>
  <c r="AL14" i="1"/>
  <c r="Y364" i="1"/>
  <c r="Y357" i="1" s="1"/>
  <c r="Y354" i="1" s="1"/>
  <c r="T364" i="1"/>
  <c r="O364" i="1"/>
  <c r="J364" i="1"/>
  <c r="I364" i="1"/>
  <c r="I357" i="1" s="1"/>
  <c r="I354" i="1" s="1"/>
  <c r="H364" i="1"/>
  <c r="G364" i="1"/>
  <c r="G357" i="1" s="1"/>
  <c r="G354" i="1" s="1"/>
  <c r="H357" i="1" l="1"/>
  <c r="H354" i="1" s="1"/>
  <c r="O357" i="1"/>
  <c r="O354" i="1" s="1"/>
  <c r="T357" i="1"/>
  <c r="T354" i="1" s="1"/>
  <c r="J357" i="1"/>
  <c r="J354" i="1" s="1"/>
  <c r="P203" i="1"/>
  <c r="P205" i="1"/>
  <c r="P202" i="1" s="1"/>
  <c r="E364" i="1"/>
  <c r="E357" i="1" s="1"/>
  <c r="P200" i="1" l="1"/>
  <c r="P201" i="1"/>
  <c r="P197" i="1"/>
  <c r="P198" i="1"/>
  <c r="P204" i="1"/>
  <c r="P196" i="1" s="1"/>
  <c r="P199" i="1"/>
  <c r="AG174" i="1"/>
  <c r="AG14" i="1"/>
  <c r="AG12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53" i="1"/>
  <c r="AQ62" i="1"/>
  <c r="BG161" i="1"/>
  <c r="AG171" i="1"/>
  <c r="AG170" i="1"/>
  <c r="BC173" i="1"/>
  <c r="AX173" i="1"/>
  <c r="AS173" i="1"/>
  <c r="AN173" i="1"/>
  <c r="AI173" i="1"/>
  <c r="AD173" i="1"/>
  <c r="G173" i="1"/>
  <c r="H173" i="1"/>
  <c r="I173" i="1"/>
  <c r="J173" i="1"/>
  <c r="O173" i="1"/>
  <c r="T173" i="1"/>
  <c r="Y173" i="1"/>
  <c r="AG169" i="1"/>
  <c r="AG168" i="1"/>
  <c r="AG167" i="1"/>
  <c r="AI172" i="1"/>
  <c r="G172" i="1"/>
  <c r="BC172" i="1"/>
  <c r="AX172" i="1"/>
  <c r="AS172" i="1"/>
  <c r="AN172" i="1"/>
  <c r="AD172" i="1"/>
  <c r="Y172" i="1"/>
  <c r="I172" i="1"/>
  <c r="J172" i="1"/>
  <c r="O172" i="1"/>
  <c r="T172" i="1"/>
  <c r="H172" i="1"/>
  <c r="F171" i="1"/>
  <c r="G171" i="1"/>
  <c r="I171" i="1"/>
  <c r="J171" i="1"/>
  <c r="AG166" i="1"/>
  <c r="AG164" i="1"/>
  <c r="AG163" i="1"/>
  <c r="AG162" i="1"/>
  <c r="AI121" i="1"/>
  <c r="AN121" i="1"/>
  <c r="AS121" i="1"/>
  <c r="AX121" i="1"/>
  <c r="BC121" i="1"/>
  <c r="AI122" i="1"/>
  <c r="AN122" i="1"/>
  <c r="AS122" i="1"/>
  <c r="AX122" i="1"/>
  <c r="BC122" i="1"/>
  <c r="AI123" i="1"/>
  <c r="AN123" i="1"/>
  <c r="AS123" i="1"/>
  <c r="AX123" i="1"/>
  <c r="BC123" i="1"/>
  <c r="AI124" i="1"/>
  <c r="AN124" i="1"/>
  <c r="AS124" i="1"/>
  <c r="AX124" i="1"/>
  <c r="BC124" i="1"/>
  <c r="AE99" i="1"/>
  <c r="AD124" i="1"/>
  <c r="AD123" i="1"/>
  <c r="AD122" i="1"/>
  <c r="AD121" i="1"/>
  <c r="Y121" i="1"/>
  <c r="Y122" i="1"/>
  <c r="Y123" i="1"/>
  <c r="Y124" i="1"/>
  <c r="T121" i="1"/>
  <c r="T122" i="1"/>
  <c r="T123" i="1"/>
  <c r="T124" i="1"/>
  <c r="G121" i="1"/>
  <c r="H121" i="1"/>
  <c r="I121" i="1"/>
  <c r="J121" i="1"/>
  <c r="O121" i="1"/>
  <c r="G122" i="1"/>
  <c r="H122" i="1"/>
  <c r="I122" i="1"/>
  <c r="J122" i="1"/>
  <c r="O122" i="1"/>
  <c r="G123" i="1"/>
  <c r="H123" i="1"/>
  <c r="I123" i="1"/>
  <c r="J123" i="1"/>
  <c r="O123" i="1"/>
  <c r="G124" i="1"/>
  <c r="H124" i="1"/>
  <c r="I124" i="1"/>
  <c r="J124" i="1"/>
  <c r="O124" i="1"/>
  <c r="E354" i="1" l="1"/>
  <c r="E263" i="1"/>
  <c r="E262" i="1"/>
  <c r="E261" i="1"/>
  <c r="E260" i="1"/>
  <c r="E259" i="1"/>
  <c r="E258" i="1"/>
  <c r="E269" i="1"/>
  <c r="E268" i="1"/>
  <c r="E267" i="1"/>
  <c r="E266" i="1"/>
  <c r="E265" i="1"/>
  <c r="E264" i="1"/>
  <c r="P195" i="1"/>
  <c r="P194" i="1" s="1"/>
  <c r="P193" i="1" s="1"/>
  <c r="P192" i="1" s="1"/>
  <c r="P191" i="1" s="1"/>
  <c r="P190" i="1" s="1"/>
  <c r="P189" i="1" s="1"/>
  <c r="P188" i="1" s="1"/>
  <c r="P187" i="1" s="1"/>
  <c r="P186" i="1" s="1"/>
  <c r="P185" i="1" s="1"/>
  <c r="P184" i="1" s="1"/>
  <c r="P183" i="1" s="1"/>
  <c r="P182" i="1" s="1"/>
  <c r="P181" i="1" s="1"/>
  <c r="P180" i="1" s="1"/>
  <c r="P179" i="1" s="1"/>
  <c r="P178" i="1" s="1"/>
  <c r="BA161" i="1"/>
  <c r="BF161" i="1"/>
  <c r="H171" i="1"/>
  <c r="AG161" i="1"/>
  <c r="AL161" i="1"/>
  <c r="AQ161" i="1"/>
  <c r="AV161" i="1"/>
  <c r="E173" i="1"/>
  <c r="E172" i="1"/>
  <c r="E121" i="1"/>
  <c r="E123" i="1"/>
  <c r="E122" i="1"/>
  <c r="E124" i="1"/>
  <c r="AG191" i="1"/>
  <c r="AG190" i="1"/>
  <c r="AG189" i="1"/>
  <c r="AG187" i="1"/>
  <c r="AG186" i="1"/>
  <c r="AG185" i="1"/>
  <c r="AG184" i="1"/>
  <c r="AG183" i="1"/>
  <c r="AG181" i="1"/>
  <c r="AG182" i="1"/>
  <c r="AG179" i="1"/>
  <c r="AG178" i="1"/>
  <c r="H74" i="1"/>
  <c r="H77" i="1"/>
  <c r="AG61" i="1"/>
  <c r="AG60" i="1"/>
  <c r="H60" i="1" s="1"/>
  <c r="AG59" i="1"/>
  <c r="AG58" i="1"/>
  <c r="AG177" i="1" l="1"/>
  <c r="AG56" i="1"/>
  <c r="AG55" i="1"/>
  <c r="AG54" i="1"/>
  <c r="AG53" i="1"/>
  <c r="AG52" i="1"/>
  <c r="AG49" i="1"/>
  <c r="AG48" i="1"/>
  <c r="AG47" i="1"/>
  <c r="AG46" i="1" l="1"/>
  <c r="H46" i="1" s="1"/>
  <c r="AG45" i="1"/>
  <c r="AG44" i="1"/>
  <c r="AG43" i="1"/>
  <c r="AD98" i="1"/>
  <c r="Y98" i="1"/>
  <c r="T98" i="1"/>
  <c r="O98" i="1"/>
  <c r="F98" i="1"/>
  <c r="G98" i="1"/>
  <c r="I98" i="1"/>
  <c r="AI38" i="1"/>
  <c r="AN38" i="1"/>
  <c r="AS38" i="1"/>
  <c r="AX38" i="1"/>
  <c r="BC38" i="1"/>
  <c r="AD38" i="1"/>
  <c r="F38" i="1"/>
  <c r="G38" i="1"/>
  <c r="J38" i="1"/>
  <c r="O38" i="1"/>
  <c r="T38" i="1"/>
  <c r="AB38" i="1"/>
  <c r="AG42" i="1" l="1"/>
  <c r="E98" i="1"/>
  <c r="Y38" i="1"/>
  <c r="E38" i="1" s="1"/>
  <c r="H38" i="1"/>
  <c r="AE28" i="1"/>
  <c r="AF28" i="1"/>
  <c r="F39" i="1"/>
  <c r="G39" i="1"/>
  <c r="AB39" i="1"/>
  <c r="T39" i="1"/>
  <c r="O39" i="1"/>
  <c r="J39" i="1"/>
  <c r="I39" i="1"/>
  <c r="AD39" i="1"/>
  <c r="AI39" i="1"/>
  <c r="AN39" i="1"/>
  <c r="AS39" i="1"/>
  <c r="BC39" i="1"/>
  <c r="AX39" i="1"/>
  <c r="F37" i="1"/>
  <c r="G37" i="1"/>
  <c r="I37" i="1"/>
  <c r="J37" i="1"/>
  <c r="O37" i="1"/>
  <c r="T37" i="1"/>
  <c r="AB37" i="1"/>
  <c r="Y37" i="1" l="1"/>
  <c r="H37" i="1"/>
  <c r="Y39" i="1"/>
  <c r="E39" i="1" s="1"/>
  <c r="H39" i="1"/>
  <c r="AB233" i="1"/>
  <c r="H233" i="1" s="1"/>
  <c r="H6" i="2" l="1"/>
  <c r="AB13" i="1" l="1"/>
  <c r="AB22" i="1"/>
  <c r="AB66" i="1"/>
  <c r="AB319" i="1"/>
  <c r="Y257" i="1"/>
  <c r="Y256" i="1"/>
  <c r="AB34" i="1"/>
  <c r="H34" i="1" s="1"/>
  <c r="AB220" i="1"/>
  <c r="AB168" i="1"/>
  <c r="AB175" i="1"/>
  <c r="AB76" i="1"/>
  <c r="E256" i="1" l="1"/>
  <c r="E257" i="1"/>
  <c r="H220" i="1"/>
  <c r="AB215" i="1"/>
  <c r="AB20" i="1"/>
  <c r="BC353" i="1" l="1"/>
  <c r="AX353" i="1"/>
  <c r="AS353" i="1"/>
  <c r="AN353" i="1"/>
  <c r="AI353" i="1"/>
  <c r="AD353" i="1"/>
  <c r="AB353" i="1"/>
  <c r="H353" i="1" s="1"/>
  <c r="I353" i="1"/>
  <c r="G353" i="1"/>
  <c r="F353" i="1"/>
  <c r="AB314" i="1" l="1"/>
  <c r="Y353" i="1"/>
  <c r="AB117" i="1"/>
  <c r="E353" i="1" l="1"/>
  <c r="AB239" i="1"/>
  <c r="H239" i="1" s="1"/>
  <c r="AB238" i="1"/>
  <c r="H238" i="1" s="1"/>
  <c r="AB237" i="1"/>
  <c r="H237" i="1" s="1"/>
  <c r="AB235" i="1"/>
  <c r="H235" i="1" s="1"/>
  <c r="AB232" i="1"/>
  <c r="AB181" i="1"/>
  <c r="AB176" i="1"/>
  <c r="AB119" i="1"/>
  <c r="AB118" i="1"/>
  <c r="AB114" i="1"/>
  <c r="AB103" i="1"/>
  <c r="AB113" i="1"/>
  <c r="AB79" i="1"/>
  <c r="H232" i="1" l="1"/>
  <c r="AB72" i="1"/>
  <c r="AB71" i="1"/>
  <c r="AB68" i="1"/>
  <c r="AB64" i="1"/>
  <c r="AB19" i="1"/>
  <c r="AB105" i="1" l="1"/>
  <c r="J255" i="1"/>
  <c r="O255" i="1"/>
  <c r="T255" i="1"/>
  <c r="Y255" i="1"/>
  <c r="F255" i="1"/>
  <c r="G255" i="1"/>
  <c r="I255" i="1"/>
  <c r="E255" i="1" l="1"/>
  <c r="AB190" i="1" l="1"/>
  <c r="AB162" i="1" l="1"/>
  <c r="AB161" i="1" s="1"/>
  <c r="H161" i="1" s="1"/>
  <c r="AD254" i="1"/>
  <c r="Y254" i="1"/>
  <c r="T254" i="1"/>
  <c r="O254" i="1"/>
  <c r="J254" i="1"/>
  <c r="I254" i="1"/>
  <c r="G254" i="1"/>
  <c r="F254" i="1"/>
  <c r="Y253" i="1"/>
  <c r="T253" i="1"/>
  <c r="O253" i="1"/>
  <c r="J253" i="1"/>
  <c r="I253" i="1"/>
  <c r="G253" i="1"/>
  <c r="F253" i="1"/>
  <c r="AD252" i="1"/>
  <c r="Y252" i="1"/>
  <c r="T252" i="1"/>
  <c r="O252" i="1"/>
  <c r="J252" i="1"/>
  <c r="I252" i="1"/>
  <c r="G252" i="1"/>
  <c r="F252" i="1"/>
  <c r="E252" i="1" l="1"/>
  <c r="E253" i="1"/>
  <c r="E254" i="1"/>
  <c r="AD251" i="1"/>
  <c r="Y251" i="1"/>
  <c r="T251" i="1"/>
  <c r="O251" i="1"/>
  <c r="J251" i="1"/>
  <c r="I251" i="1"/>
  <c r="G251" i="1"/>
  <c r="F251" i="1"/>
  <c r="AD250" i="1"/>
  <c r="Y250" i="1"/>
  <c r="T250" i="1"/>
  <c r="O250" i="1"/>
  <c r="J250" i="1"/>
  <c r="I250" i="1"/>
  <c r="G250" i="1"/>
  <c r="F250" i="1"/>
  <c r="AD249" i="1"/>
  <c r="Y249" i="1"/>
  <c r="T249" i="1"/>
  <c r="O249" i="1"/>
  <c r="J249" i="1"/>
  <c r="I249" i="1"/>
  <c r="G249" i="1"/>
  <c r="F249" i="1"/>
  <c r="AD248" i="1"/>
  <c r="Y248" i="1"/>
  <c r="T248" i="1"/>
  <c r="O248" i="1"/>
  <c r="J248" i="1"/>
  <c r="I248" i="1"/>
  <c r="G248" i="1"/>
  <c r="F248" i="1"/>
  <c r="E249" i="1" l="1"/>
  <c r="E251" i="1"/>
  <c r="E248" i="1"/>
  <c r="E250" i="1"/>
  <c r="BC196" i="1"/>
  <c r="AX196" i="1"/>
  <c r="AS196" i="1"/>
  <c r="AN196" i="1"/>
  <c r="AI196" i="1"/>
  <c r="AD196" i="1"/>
  <c r="Y196" i="1"/>
  <c r="T196" i="1"/>
  <c r="O196" i="1"/>
  <c r="J196" i="1"/>
  <c r="H196" i="1"/>
  <c r="G196" i="1"/>
  <c r="F196" i="1"/>
  <c r="E196" i="1" l="1"/>
  <c r="AB15" i="1"/>
  <c r="AB21" i="1"/>
  <c r="AD247" i="1" l="1"/>
  <c r="Y247" i="1"/>
  <c r="T247" i="1"/>
  <c r="O247" i="1"/>
  <c r="J247" i="1"/>
  <c r="I247" i="1"/>
  <c r="G247" i="1"/>
  <c r="F247" i="1"/>
  <c r="AB234" i="1"/>
  <c r="AB221" i="1" s="1"/>
  <c r="H234" i="1" l="1"/>
  <c r="E247" i="1"/>
  <c r="AB67" i="1"/>
  <c r="AB57" i="1" l="1"/>
  <c r="K28" i="1" l="1"/>
  <c r="L28" i="1"/>
  <c r="M28" i="1"/>
  <c r="N28" i="1"/>
  <c r="P28" i="1"/>
  <c r="Q28" i="1"/>
  <c r="S28" i="1"/>
  <c r="U28" i="1"/>
  <c r="V28" i="1"/>
  <c r="X28" i="1"/>
  <c r="Z28" i="1"/>
  <c r="AA28" i="1"/>
  <c r="AB28" i="1"/>
  <c r="AC28" i="1"/>
  <c r="AH28" i="1"/>
  <c r="AJ28" i="1"/>
  <c r="AO28" i="1"/>
  <c r="AT28" i="1"/>
  <c r="AY28" i="1"/>
  <c r="BD28" i="1"/>
  <c r="BC37" i="1"/>
  <c r="AX37" i="1"/>
  <c r="AS37" i="1"/>
  <c r="AN37" i="1"/>
  <c r="AI37" i="1"/>
  <c r="AD37" i="1"/>
  <c r="E37" i="1" l="1"/>
  <c r="BC220" i="1"/>
  <c r="AX220" i="1"/>
  <c r="AS220" i="1"/>
  <c r="AN220" i="1"/>
  <c r="AD220" i="1"/>
  <c r="Y220" i="1"/>
  <c r="T220" i="1"/>
  <c r="O220" i="1"/>
  <c r="J220" i="1"/>
  <c r="I220" i="1"/>
  <c r="G220" i="1"/>
  <c r="F220" i="1"/>
  <c r="BC328" i="1"/>
  <c r="AX328" i="1"/>
  <c r="AS328" i="1"/>
  <c r="AN328" i="1"/>
  <c r="AI328" i="1"/>
  <c r="AD328" i="1"/>
  <c r="Y328" i="1"/>
  <c r="T328" i="1"/>
  <c r="O328" i="1"/>
  <c r="J328" i="1"/>
  <c r="I328" i="1"/>
  <c r="G328" i="1"/>
  <c r="F328" i="1"/>
  <c r="BC327" i="1"/>
  <c r="AX327" i="1"/>
  <c r="AS327" i="1"/>
  <c r="AN327" i="1"/>
  <c r="AI327" i="1"/>
  <c r="AD327" i="1"/>
  <c r="Y327" i="1"/>
  <c r="T327" i="1"/>
  <c r="O327" i="1"/>
  <c r="J327" i="1"/>
  <c r="I327" i="1"/>
  <c r="G327" i="1"/>
  <c r="F327" i="1"/>
  <c r="BC326" i="1"/>
  <c r="AX326" i="1"/>
  <c r="AS326" i="1"/>
  <c r="AN326" i="1"/>
  <c r="AI326" i="1"/>
  <c r="AD326" i="1"/>
  <c r="Y326" i="1"/>
  <c r="T326" i="1"/>
  <c r="O326" i="1"/>
  <c r="J326" i="1"/>
  <c r="I326" i="1"/>
  <c r="G326" i="1"/>
  <c r="F326" i="1"/>
  <c r="BC325" i="1"/>
  <c r="AX325" i="1"/>
  <c r="AS325" i="1"/>
  <c r="AN325" i="1"/>
  <c r="AI325" i="1"/>
  <c r="AD325" i="1"/>
  <c r="Y325" i="1"/>
  <c r="T325" i="1"/>
  <c r="O325" i="1"/>
  <c r="J325" i="1"/>
  <c r="I325" i="1"/>
  <c r="H325" i="1"/>
  <c r="G325" i="1"/>
  <c r="F325" i="1"/>
  <c r="BC324" i="1"/>
  <c r="AX324" i="1"/>
  <c r="AS324" i="1"/>
  <c r="AN324" i="1"/>
  <c r="AI324" i="1"/>
  <c r="AD324" i="1"/>
  <c r="Y324" i="1"/>
  <c r="T324" i="1"/>
  <c r="O324" i="1"/>
  <c r="J324" i="1"/>
  <c r="I324" i="1"/>
  <c r="H324" i="1"/>
  <c r="G324" i="1"/>
  <c r="F324" i="1"/>
  <c r="BC323" i="1"/>
  <c r="AX323" i="1"/>
  <c r="AS323" i="1"/>
  <c r="AN323" i="1"/>
  <c r="AI323" i="1"/>
  <c r="AD323" i="1"/>
  <c r="Y323" i="1"/>
  <c r="T323" i="1"/>
  <c r="O323" i="1"/>
  <c r="J323" i="1"/>
  <c r="I323" i="1"/>
  <c r="H323" i="1"/>
  <c r="G323" i="1"/>
  <c r="F323" i="1"/>
  <c r="BC322" i="1"/>
  <c r="AX322" i="1"/>
  <c r="AS322" i="1"/>
  <c r="AN322" i="1"/>
  <c r="AI322" i="1"/>
  <c r="AD322" i="1"/>
  <c r="Y322" i="1"/>
  <c r="T322" i="1"/>
  <c r="O322" i="1"/>
  <c r="J322" i="1"/>
  <c r="I322" i="1"/>
  <c r="H322" i="1"/>
  <c r="G322" i="1"/>
  <c r="F322" i="1"/>
  <c r="AB51" i="1"/>
  <c r="AD246" i="1"/>
  <c r="Y246" i="1"/>
  <c r="T246" i="1"/>
  <c r="O246" i="1"/>
  <c r="J246" i="1"/>
  <c r="I246" i="1"/>
  <c r="G246" i="1"/>
  <c r="F246" i="1"/>
  <c r="AD245" i="1"/>
  <c r="Y245" i="1"/>
  <c r="T245" i="1"/>
  <c r="O245" i="1"/>
  <c r="J245" i="1"/>
  <c r="I245" i="1"/>
  <c r="G245" i="1"/>
  <c r="F245" i="1"/>
  <c r="E245" i="1" l="1"/>
  <c r="E246" i="1"/>
  <c r="E327" i="1"/>
  <c r="E322" i="1"/>
  <c r="E323" i="1"/>
  <c r="E324" i="1"/>
  <c r="E326" i="1"/>
  <c r="E328" i="1"/>
  <c r="E220" i="1"/>
  <c r="E325" i="1"/>
  <c r="AD244" i="1"/>
  <c r="Y244" i="1"/>
  <c r="T244" i="1"/>
  <c r="O244" i="1"/>
  <c r="J244" i="1"/>
  <c r="I244" i="1"/>
  <c r="G244" i="1"/>
  <c r="F244" i="1"/>
  <c r="AB45" i="1"/>
  <c r="E244" i="1" l="1"/>
  <c r="AB50" i="1"/>
  <c r="H50" i="1" s="1"/>
  <c r="AD243" i="1" l="1"/>
  <c r="Y243" i="1"/>
  <c r="T243" i="1"/>
  <c r="O243" i="1"/>
  <c r="J243" i="1"/>
  <c r="I243" i="1"/>
  <c r="G243" i="1"/>
  <c r="F243" i="1"/>
  <c r="BC321" i="1"/>
  <c r="AX321" i="1"/>
  <c r="AS321" i="1"/>
  <c r="AN321" i="1"/>
  <c r="AI321" i="1"/>
  <c r="AD321" i="1"/>
  <c r="Y321" i="1"/>
  <c r="T321" i="1"/>
  <c r="O321" i="1"/>
  <c r="J321" i="1"/>
  <c r="I321" i="1"/>
  <c r="H321" i="1"/>
  <c r="G321" i="1"/>
  <c r="F321" i="1"/>
  <c r="BC320" i="1"/>
  <c r="AX320" i="1"/>
  <c r="AS320" i="1"/>
  <c r="AN320" i="1"/>
  <c r="AI320" i="1"/>
  <c r="AD320" i="1"/>
  <c r="Y320" i="1"/>
  <c r="T320" i="1"/>
  <c r="O320" i="1"/>
  <c r="J320" i="1"/>
  <c r="I320" i="1"/>
  <c r="H320" i="1"/>
  <c r="G320" i="1"/>
  <c r="F320" i="1"/>
  <c r="BC319" i="1"/>
  <c r="AX319" i="1"/>
  <c r="AS319" i="1"/>
  <c r="AN319" i="1"/>
  <c r="AI319" i="1"/>
  <c r="AD319" i="1"/>
  <c r="Y319" i="1"/>
  <c r="T319" i="1"/>
  <c r="O319" i="1"/>
  <c r="J319" i="1"/>
  <c r="I319" i="1"/>
  <c r="H319" i="1"/>
  <c r="G319" i="1"/>
  <c r="F319" i="1"/>
  <c r="BC318" i="1"/>
  <c r="AX318" i="1"/>
  <c r="AS318" i="1"/>
  <c r="AN318" i="1"/>
  <c r="AI318" i="1"/>
  <c r="AD318" i="1"/>
  <c r="Y318" i="1"/>
  <c r="T318" i="1"/>
  <c r="O318" i="1"/>
  <c r="J318" i="1"/>
  <c r="I318" i="1"/>
  <c r="H318" i="1"/>
  <c r="G318" i="1"/>
  <c r="F318" i="1"/>
  <c r="BC317" i="1"/>
  <c r="AX317" i="1"/>
  <c r="AS317" i="1"/>
  <c r="AN317" i="1"/>
  <c r="AI317" i="1"/>
  <c r="AD317" i="1"/>
  <c r="Y317" i="1"/>
  <c r="T317" i="1"/>
  <c r="O317" i="1"/>
  <c r="J317" i="1"/>
  <c r="I317" i="1"/>
  <c r="H317" i="1"/>
  <c r="G317" i="1"/>
  <c r="F317" i="1"/>
  <c r="BC316" i="1"/>
  <c r="AX316" i="1"/>
  <c r="AS316" i="1"/>
  <c r="AN316" i="1"/>
  <c r="AI316" i="1"/>
  <c r="AD316" i="1"/>
  <c r="Y316" i="1"/>
  <c r="T316" i="1"/>
  <c r="O316" i="1"/>
  <c r="J316" i="1"/>
  <c r="I316" i="1"/>
  <c r="H316" i="1"/>
  <c r="G316" i="1"/>
  <c r="F316" i="1"/>
  <c r="BC315" i="1"/>
  <c r="AX315" i="1"/>
  <c r="AS315" i="1"/>
  <c r="AN315" i="1"/>
  <c r="AI315" i="1"/>
  <c r="AD315" i="1"/>
  <c r="Y315" i="1"/>
  <c r="T315" i="1"/>
  <c r="O315" i="1"/>
  <c r="J315" i="1"/>
  <c r="I315" i="1"/>
  <c r="H315" i="1"/>
  <c r="G315" i="1"/>
  <c r="F315" i="1"/>
  <c r="H314" i="1" l="1"/>
  <c r="T314" i="1"/>
  <c r="AN314" i="1"/>
  <c r="I314" i="1"/>
  <c r="Y314" i="1"/>
  <c r="AS314" i="1"/>
  <c r="J314" i="1"/>
  <c r="AD314" i="1"/>
  <c r="AX314" i="1"/>
  <c r="F314" i="1"/>
  <c r="G314" i="1"/>
  <c r="O314" i="1"/>
  <c r="AI314" i="1"/>
  <c r="BC314" i="1"/>
  <c r="E243" i="1"/>
  <c r="E319" i="1"/>
  <c r="E321" i="1"/>
  <c r="E315" i="1"/>
  <c r="E318" i="1"/>
  <c r="E316" i="1"/>
  <c r="E320" i="1"/>
  <c r="E317" i="1"/>
  <c r="AD242" i="1"/>
  <c r="Y242" i="1"/>
  <c r="T242" i="1"/>
  <c r="O242" i="1"/>
  <c r="J242" i="1"/>
  <c r="I242" i="1"/>
  <c r="G242" i="1"/>
  <c r="F242" i="1"/>
  <c r="AD241" i="1"/>
  <c r="Y241" i="1"/>
  <c r="T241" i="1"/>
  <c r="O241" i="1"/>
  <c r="J241" i="1"/>
  <c r="I241" i="1"/>
  <c r="G241" i="1"/>
  <c r="F241" i="1"/>
  <c r="E314" i="1" l="1"/>
  <c r="E242" i="1"/>
  <c r="E241" i="1"/>
  <c r="K177" i="1"/>
  <c r="L177" i="1"/>
  <c r="M177" i="1"/>
  <c r="N177" i="1"/>
  <c r="P177" i="1"/>
  <c r="Q177" i="1"/>
  <c r="R177" i="1"/>
  <c r="S177" i="1"/>
  <c r="U177" i="1"/>
  <c r="V177" i="1"/>
  <c r="W177" i="1"/>
  <c r="X177" i="1"/>
  <c r="Z177" i="1"/>
  <c r="AA177" i="1"/>
  <c r="AB177" i="1"/>
  <c r="AC177" i="1"/>
  <c r="AF177" i="1"/>
  <c r="AH177" i="1"/>
  <c r="AJ177" i="1"/>
  <c r="AK177" i="1"/>
  <c r="AL177" i="1"/>
  <c r="AM177" i="1"/>
  <c r="AO177" i="1"/>
  <c r="AP177" i="1"/>
  <c r="AQ177" i="1"/>
  <c r="AR177" i="1"/>
  <c r="AT177" i="1"/>
  <c r="AU177" i="1"/>
  <c r="AV177" i="1"/>
  <c r="AW177" i="1"/>
  <c r="AY177" i="1"/>
  <c r="AZ177" i="1"/>
  <c r="BA177" i="1"/>
  <c r="BB177" i="1"/>
  <c r="BD177" i="1"/>
  <c r="BE177" i="1"/>
  <c r="BF177" i="1"/>
  <c r="BG177" i="1"/>
  <c r="H177" i="1" l="1"/>
  <c r="BC191" i="1"/>
  <c r="AX191" i="1"/>
  <c r="AS191" i="1"/>
  <c r="AN191" i="1"/>
  <c r="AI191" i="1"/>
  <c r="AD191" i="1"/>
  <c r="Y191" i="1"/>
  <c r="T191" i="1"/>
  <c r="O191" i="1"/>
  <c r="J191" i="1"/>
  <c r="I191" i="1"/>
  <c r="H191" i="1"/>
  <c r="G191" i="1"/>
  <c r="F191" i="1"/>
  <c r="BC190" i="1"/>
  <c r="AX190" i="1"/>
  <c r="AS190" i="1"/>
  <c r="AN190" i="1"/>
  <c r="AI190" i="1"/>
  <c r="AD190" i="1"/>
  <c r="Y190" i="1"/>
  <c r="T190" i="1"/>
  <c r="O190" i="1"/>
  <c r="J190" i="1"/>
  <c r="I190" i="1"/>
  <c r="H190" i="1"/>
  <c r="G190" i="1"/>
  <c r="F190" i="1"/>
  <c r="BC189" i="1"/>
  <c r="AX189" i="1"/>
  <c r="AS189" i="1"/>
  <c r="AN189" i="1"/>
  <c r="AI189" i="1"/>
  <c r="AD189" i="1"/>
  <c r="Y189" i="1"/>
  <c r="T189" i="1"/>
  <c r="O189" i="1"/>
  <c r="J189" i="1"/>
  <c r="I189" i="1"/>
  <c r="H189" i="1"/>
  <c r="G189" i="1"/>
  <c r="F189" i="1"/>
  <c r="BC188" i="1"/>
  <c r="AX188" i="1"/>
  <c r="AS188" i="1"/>
  <c r="AN188" i="1"/>
  <c r="AI188" i="1"/>
  <c r="AD188" i="1"/>
  <c r="Y188" i="1"/>
  <c r="T188" i="1"/>
  <c r="O188" i="1"/>
  <c r="J188" i="1"/>
  <c r="I188" i="1"/>
  <c r="H188" i="1"/>
  <c r="G188" i="1"/>
  <c r="F188" i="1"/>
  <c r="BC187" i="1"/>
  <c r="AX187" i="1"/>
  <c r="AS187" i="1"/>
  <c r="AN187" i="1"/>
  <c r="AI187" i="1"/>
  <c r="AD187" i="1"/>
  <c r="Y187" i="1"/>
  <c r="T187" i="1"/>
  <c r="O187" i="1"/>
  <c r="J187" i="1"/>
  <c r="I187" i="1"/>
  <c r="H187" i="1"/>
  <c r="G187" i="1"/>
  <c r="F187" i="1"/>
  <c r="BC186" i="1"/>
  <c r="AX186" i="1"/>
  <c r="AS186" i="1"/>
  <c r="AN186" i="1"/>
  <c r="AI186" i="1"/>
  <c r="AD186" i="1"/>
  <c r="Y186" i="1"/>
  <c r="T186" i="1"/>
  <c r="O186" i="1"/>
  <c r="J186" i="1"/>
  <c r="I186" i="1"/>
  <c r="H186" i="1"/>
  <c r="G186" i="1"/>
  <c r="F186" i="1"/>
  <c r="BC185" i="1"/>
  <c r="AX185" i="1"/>
  <c r="AS185" i="1"/>
  <c r="AN185" i="1"/>
  <c r="AI185" i="1"/>
  <c r="AD185" i="1"/>
  <c r="Y185" i="1"/>
  <c r="T185" i="1"/>
  <c r="O185" i="1"/>
  <c r="J185" i="1"/>
  <c r="I185" i="1"/>
  <c r="H185" i="1"/>
  <c r="G185" i="1"/>
  <c r="F185" i="1"/>
  <c r="BC184" i="1"/>
  <c r="AX184" i="1"/>
  <c r="AS184" i="1"/>
  <c r="AN184" i="1"/>
  <c r="AI184" i="1"/>
  <c r="AD184" i="1"/>
  <c r="Y184" i="1"/>
  <c r="T184" i="1"/>
  <c r="O184" i="1"/>
  <c r="J184" i="1"/>
  <c r="I184" i="1"/>
  <c r="H184" i="1"/>
  <c r="G184" i="1"/>
  <c r="F184" i="1"/>
  <c r="BC183" i="1"/>
  <c r="AX183" i="1"/>
  <c r="AS183" i="1"/>
  <c r="AN183" i="1"/>
  <c r="AI183" i="1"/>
  <c r="AD183" i="1"/>
  <c r="Y183" i="1"/>
  <c r="T183" i="1"/>
  <c r="O183" i="1"/>
  <c r="J183" i="1"/>
  <c r="I183" i="1"/>
  <c r="H183" i="1"/>
  <c r="G183" i="1"/>
  <c r="F183" i="1"/>
  <c r="BC182" i="1"/>
  <c r="AX182" i="1"/>
  <c r="AS182" i="1"/>
  <c r="AN182" i="1"/>
  <c r="AI182" i="1"/>
  <c r="AD182" i="1"/>
  <c r="Y182" i="1"/>
  <c r="T182" i="1"/>
  <c r="O182" i="1"/>
  <c r="J182" i="1"/>
  <c r="I182" i="1"/>
  <c r="H182" i="1"/>
  <c r="G182" i="1"/>
  <c r="F182" i="1"/>
  <c r="BC181" i="1"/>
  <c r="AX181" i="1"/>
  <c r="AS181" i="1"/>
  <c r="AN181" i="1"/>
  <c r="AI181" i="1"/>
  <c r="AD181" i="1"/>
  <c r="Y181" i="1"/>
  <c r="T181" i="1"/>
  <c r="O181" i="1"/>
  <c r="J181" i="1"/>
  <c r="I181" i="1"/>
  <c r="H181" i="1"/>
  <c r="G181" i="1"/>
  <c r="F181" i="1"/>
  <c r="BC180" i="1"/>
  <c r="AX180" i="1"/>
  <c r="AS180" i="1"/>
  <c r="AN180" i="1"/>
  <c r="AI180" i="1"/>
  <c r="AD180" i="1"/>
  <c r="Y180" i="1"/>
  <c r="T180" i="1"/>
  <c r="O180" i="1"/>
  <c r="J180" i="1"/>
  <c r="I180" i="1"/>
  <c r="H180" i="1"/>
  <c r="G180" i="1"/>
  <c r="F180" i="1"/>
  <c r="BC179" i="1"/>
  <c r="AX179" i="1"/>
  <c r="AS179" i="1"/>
  <c r="AN179" i="1"/>
  <c r="AI179" i="1"/>
  <c r="AD179" i="1"/>
  <c r="Y179" i="1"/>
  <c r="T179" i="1"/>
  <c r="O179" i="1"/>
  <c r="J179" i="1"/>
  <c r="I179" i="1"/>
  <c r="H179" i="1"/>
  <c r="G179" i="1"/>
  <c r="F179" i="1"/>
  <c r="BC178" i="1"/>
  <c r="AX178" i="1"/>
  <c r="AS178" i="1"/>
  <c r="AN178" i="1"/>
  <c r="AI178" i="1"/>
  <c r="AD178" i="1"/>
  <c r="Y178" i="1"/>
  <c r="T178" i="1"/>
  <c r="O178" i="1"/>
  <c r="J178" i="1"/>
  <c r="I178" i="1"/>
  <c r="H178" i="1"/>
  <c r="G178" i="1"/>
  <c r="F178" i="1"/>
  <c r="AI177" i="1" l="1"/>
  <c r="G177" i="1"/>
  <c r="O177" i="1"/>
  <c r="BC177" i="1"/>
  <c r="F177" i="1"/>
  <c r="AD177" i="1"/>
  <c r="AX177" i="1"/>
  <c r="E184" i="1"/>
  <c r="E188" i="1"/>
  <c r="J177" i="1"/>
  <c r="T177" i="1"/>
  <c r="AN177" i="1"/>
  <c r="I177" i="1"/>
  <c r="Y177" i="1"/>
  <c r="AS177" i="1"/>
  <c r="E187" i="1"/>
  <c r="E191" i="1"/>
  <c r="E190" i="1"/>
  <c r="E189" i="1"/>
  <c r="E180" i="1"/>
  <c r="E182" i="1"/>
  <c r="E181" i="1"/>
  <c r="E186" i="1"/>
  <c r="E185" i="1"/>
  <c r="E178" i="1"/>
  <c r="E183" i="1"/>
  <c r="E179" i="1"/>
  <c r="BC115" i="1"/>
  <c r="AX115" i="1"/>
  <c r="AS115" i="1"/>
  <c r="AN115" i="1"/>
  <c r="AI115" i="1"/>
  <c r="AD115" i="1"/>
  <c r="Y115" i="1"/>
  <c r="T115" i="1"/>
  <c r="O115" i="1"/>
  <c r="J115" i="1"/>
  <c r="I115" i="1"/>
  <c r="H115" i="1"/>
  <c r="G115" i="1"/>
  <c r="F115" i="1"/>
  <c r="BC36" i="1"/>
  <c r="AX36" i="1"/>
  <c r="AS36" i="1"/>
  <c r="AN36" i="1"/>
  <c r="AI36" i="1"/>
  <c r="AD36" i="1"/>
  <c r="Y36" i="1"/>
  <c r="T36" i="1"/>
  <c r="O36" i="1"/>
  <c r="J36" i="1"/>
  <c r="I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G34" i="1"/>
  <c r="F34" i="1"/>
  <c r="K141" i="1"/>
  <c r="L141" i="1"/>
  <c r="N141" i="1"/>
  <c r="P141" i="1"/>
  <c r="Q141" i="1"/>
  <c r="S141" i="1"/>
  <c r="U141" i="1"/>
  <c r="V141" i="1"/>
  <c r="W141" i="1"/>
  <c r="X141" i="1"/>
  <c r="Z141" i="1"/>
  <c r="AA141" i="1"/>
  <c r="AB141" i="1"/>
  <c r="AC141" i="1"/>
  <c r="K99" i="1"/>
  <c r="L99" i="1"/>
  <c r="N99" i="1"/>
  <c r="P99" i="1"/>
  <c r="Q99" i="1"/>
  <c r="S99" i="1"/>
  <c r="U99" i="1"/>
  <c r="V99" i="1"/>
  <c r="X99" i="1"/>
  <c r="Z99" i="1"/>
  <c r="AA99" i="1"/>
  <c r="AB99" i="1"/>
  <c r="AC99" i="1"/>
  <c r="AJ99" i="1"/>
  <c r="AO99" i="1"/>
  <c r="AT99" i="1"/>
  <c r="AY99" i="1"/>
  <c r="BD99" i="1"/>
  <c r="E34" i="1" l="1"/>
  <c r="E36" i="1"/>
  <c r="E177" i="1"/>
  <c r="E35" i="1"/>
  <c r="E115" i="1"/>
  <c r="BC171" i="1" l="1"/>
  <c r="AX171" i="1"/>
  <c r="AS171" i="1"/>
  <c r="AN171" i="1"/>
  <c r="AI171" i="1"/>
  <c r="AD171" i="1"/>
  <c r="Y171" i="1"/>
  <c r="T171" i="1"/>
  <c r="O171" i="1"/>
  <c r="BC170" i="1"/>
  <c r="AX170" i="1"/>
  <c r="AS170" i="1"/>
  <c r="AN170" i="1"/>
  <c r="AI170" i="1"/>
  <c r="AD170" i="1"/>
  <c r="Y170" i="1"/>
  <c r="T170" i="1"/>
  <c r="O170" i="1"/>
  <c r="J170" i="1"/>
  <c r="I170" i="1"/>
  <c r="H170" i="1"/>
  <c r="G170" i="1"/>
  <c r="F170" i="1"/>
  <c r="BC169" i="1"/>
  <c r="AX169" i="1"/>
  <c r="AS169" i="1"/>
  <c r="AN169" i="1"/>
  <c r="AI169" i="1"/>
  <c r="AD169" i="1"/>
  <c r="Y169" i="1"/>
  <c r="T169" i="1"/>
  <c r="O169" i="1"/>
  <c r="J169" i="1"/>
  <c r="I169" i="1"/>
  <c r="H169" i="1"/>
  <c r="G169" i="1"/>
  <c r="F169" i="1"/>
  <c r="BC168" i="1"/>
  <c r="AX168" i="1"/>
  <c r="AS168" i="1"/>
  <c r="AN168" i="1"/>
  <c r="AI168" i="1"/>
  <c r="AD168" i="1"/>
  <c r="Y168" i="1"/>
  <c r="T168" i="1"/>
  <c r="O168" i="1"/>
  <c r="J168" i="1"/>
  <c r="I168" i="1"/>
  <c r="H168" i="1"/>
  <c r="G168" i="1"/>
  <c r="F168" i="1"/>
  <c r="BC167" i="1"/>
  <c r="AX167" i="1"/>
  <c r="AS167" i="1"/>
  <c r="AN167" i="1"/>
  <c r="AI167" i="1"/>
  <c r="AD167" i="1"/>
  <c r="Y167" i="1"/>
  <c r="T167" i="1"/>
  <c r="O167" i="1"/>
  <c r="J167" i="1"/>
  <c r="I167" i="1"/>
  <c r="H167" i="1"/>
  <c r="G167" i="1"/>
  <c r="F167" i="1"/>
  <c r="BC166" i="1"/>
  <c r="AX166" i="1"/>
  <c r="AS166" i="1"/>
  <c r="AN166" i="1"/>
  <c r="AI166" i="1"/>
  <c r="AD166" i="1"/>
  <c r="Y166" i="1"/>
  <c r="T166" i="1"/>
  <c r="O166" i="1"/>
  <c r="J166" i="1"/>
  <c r="I166" i="1"/>
  <c r="H166" i="1"/>
  <c r="G166" i="1"/>
  <c r="F166" i="1"/>
  <c r="E171" i="1" l="1"/>
  <c r="E166" i="1"/>
  <c r="E169" i="1"/>
  <c r="E167" i="1"/>
  <c r="E168" i="1"/>
  <c r="E170" i="1"/>
  <c r="BC165" i="1" l="1"/>
  <c r="AX165" i="1"/>
  <c r="AS165" i="1"/>
  <c r="AN165" i="1"/>
  <c r="AI165" i="1"/>
  <c r="AD165" i="1"/>
  <c r="Y165" i="1"/>
  <c r="T165" i="1"/>
  <c r="O165" i="1"/>
  <c r="J165" i="1"/>
  <c r="I165" i="1"/>
  <c r="H165" i="1"/>
  <c r="G165" i="1"/>
  <c r="F165" i="1"/>
  <c r="BC164" i="1"/>
  <c r="AX164" i="1"/>
  <c r="AS164" i="1"/>
  <c r="AN164" i="1"/>
  <c r="AI164" i="1"/>
  <c r="AD164" i="1"/>
  <c r="Y164" i="1"/>
  <c r="T164" i="1"/>
  <c r="O164" i="1"/>
  <c r="J164" i="1"/>
  <c r="I164" i="1"/>
  <c r="H164" i="1"/>
  <c r="G164" i="1"/>
  <c r="F164" i="1"/>
  <c r="BC163" i="1"/>
  <c r="AX163" i="1"/>
  <c r="AS163" i="1"/>
  <c r="AN163" i="1"/>
  <c r="AI163" i="1"/>
  <c r="AD163" i="1"/>
  <c r="Y163" i="1"/>
  <c r="T163" i="1"/>
  <c r="O163" i="1"/>
  <c r="J163" i="1"/>
  <c r="I163" i="1"/>
  <c r="H163" i="1"/>
  <c r="G163" i="1"/>
  <c r="F163" i="1"/>
  <c r="BC162" i="1"/>
  <c r="AX162" i="1"/>
  <c r="AS162" i="1"/>
  <c r="AN162" i="1"/>
  <c r="AI162" i="1"/>
  <c r="AD162" i="1"/>
  <c r="Y162" i="1"/>
  <c r="T162" i="1"/>
  <c r="O162" i="1"/>
  <c r="J162" i="1"/>
  <c r="I162" i="1"/>
  <c r="H162" i="1"/>
  <c r="G162" i="1"/>
  <c r="F162" i="1"/>
  <c r="AD161" i="1" l="1"/>
  <c r="F161" i="1"/>
  <c r="G161" i="1"/>
  <c r="I161" i="1"/>
  <c r="AS161" i="1"/>
  <c r="AI161" i="1"/>
  <c r="AN161" i="1"/>
  <c r="AX161" i="1"/>
  <c r="BC161" i="1"/>
  <c r="J161" i="1"/>
  <c r="O161" i="1"/>
  <c r="T161" i="1"/>
  <c r="Y161" i="1"/>
  <c r="E162" i="1"/>
  <c r="E163" i="1"/>
  <c r="E165" i="1"/>
  <c r="E164" i="1"/>
  <c r="E161" i="1" l="1"/>
  <c r="BC120" i="1"/>
  <c r="AX120" i="1"/>
  <c r="AS120" i="1"/>
  <c r="AN120" i="1"/>
  <c r="AI120" i="1"/>
  <c r="AD120" i="1"/>
  <c r="Y120" i="1"/>
  <c r="T120" i="1"/>
  <c r="O120" i="1"/>
  <c r="J120" i="1"/>
  <c r="I120" i="1"/>
  <c r="H120" i="1"/>
  <c r="G120" i="1"/>
  <c r="F120" i="1"/>
  <c r="AD240" i="1"/>
  <c r="Y240" i="1"/>
  <c r="T240" i="1"/>
  <c r="O240" i="1"/>
  <c r="J240" i="1"/>
  <c r="I240" i="1"/>
  <c r="G240" i="1"/>
  <c r="F240" i="1"/>
  <c r="L174" i="1"/>
  <c r="M174" i="1"/>
  <c r="N174" i="1"/>
  <c r="P174" i="1"/>
  <c r="Q174" i="1"/>
  <c r="R174" i="1"/>
  <c r="S174" i="1"/>
  <c r="U174" i="1"/>
  <c r="V174" i="1"/>
  <c r="W174" i="1"/>
  <c r="X174" i="1"/>
  <c r="Z174" i="1"/>
  <c r="AA174" i="1"/>
  <c r="AB174" i="1"/>
  <c r="AC174" i="1"/>
  <c r="AF174" i="1"/>
  <c r="AH174" i="1"/>
  <c r="AJ174" i="1"/>
  <c r="AK174" i="1"/>
  <c r="AL174" i="1"/>
  <c r="AM174" i="1"/>
  <c r="AO174" i="1"/>
  <c r="AP174" i="1"/>
  <c r="AQ174" i="1"/>
  <c r="AR174" i="1"/>
  <c r="AT174" i="1"/>
  <c r="AU174" i="1"/>
  <c r="AV174" i="1"/>
  <c r="AW174" i="1"/>
  <c r="AY174" i="1"/>
  <c r="AZ174" i="1"/>
  <c r="BA174" i="1"/>
  <c r="BB174" i="1"/>
  <c r="BD174" i="1"/>
  <c r="BE174" i="1"/>
  <c r="BF174" i="1"/>
  <c r="BG174" i="1"/>
  <c r="BC175" i="1"/>
  <c r="AX175" i="1"/>
  <c r="AS175" i="1"/>
  <c r="AN175" i="1"/>
  <c r="AI175" i="1"/>
  <c r="AD175" i="1"/>
  <c r="Y175" i="1"/>
  <c r="T175" i="1"/>
  <c r="O175" i="1"/>
  <c r="J175" i="1"/>
  <c r="I175" i="1"/>
  <c r="H175" i="1"/>
  <c r="G175" i="1"/>
  <c r="F175" i="1"/>
  <c r="BC176" i="1"/>
  <c r="AX176" i="1"/>
  <c r="AS176" i="1"/>
  <c r="AN176" i="1"/>
  <c r="AI176" i="1"/>
  <c r="AD176" i="1"/>
  <c r="Y176" i="1"/>
  <c r="T176" i="1"/>
  <c r="O176" i="1"/>
  <c r="J176" i="1"/>
  <c r="I176" i="1"/>
  <c r="H176" i="1"/>
  <c r="G176" i="1"/>
  <c r="F176" i="1"/>
  <c r="AD239" i="1"/>
  <c r="Y239" i="1"/>
  <c r="T239" i="1"/>
  <c r="O239" i="1"/>
  <c r="J239" i="1"/>
  <c r="I239" i="1"/>
  <c r="G239" i="1"/>
  <c r="F239" i="1"/>
  <c r="AD238" i="1"/>
  <c r="Y238" i="1"/>
  <c r="T238" i="1"/>
  <c r="O238" i="1"/>
  <c r="J238" i="1"/>
  <c r="I238" i="1"/>
  <c r="G238" i="1"/>
  <c r="F238" i="1"/>
  <c r="AD237" i="1"/>
  <c r="Y237" i="1"/>
  <c r="T237" i="1"/>
  <c r="O237" i="1"/>
  <c r="J237" i="1"/>
  <c r="I237" i="1"/>
  <c r="G237" i="1"/>
  <c r="F237" i="1"/>
  <c r="BC119" i="1"/>
  <c r="AX119" i="1"/>
  <c r="AS119" i="1"/>
  <c r="AN119" i="1"/>
  <c r="AI119" i="1"/>
  <c r="AD119" i="1"/>
  <c r="Y119" i="1"/>
  <c r="T119" i="1"/>
  <c r="O119" i="1"/>
  <c r="J119" i="1"/>
  <c r="I119" i="1"/>
  <c r="H119" i="1"/>
  <c r="G119" i="1"/>
  <c r="F119" i="1"/>
  <c r="BC118" i="1"/>
  <c r="AX118" i="1"/>
  <c r="AS118" i="1"/>
  <c r="AN118" i="1"/>
  <c r="AI118" i="1"/>
  <c r="AD118" i="1"/>
  <c r="Y118" i="1"/>
  <c r="T118" i="1"/>
  <c r="O118" i="1"/>
  <c r="J118" i="1"/>
  <c r="I118" i="1"/>
  <c r="H118" i="1"/>
  <c r="G118" i="1"/>
  <c r="F118" i="1"/>
  <c r="BC117" i="1"/>
  <c r="AX117" i="1"/>
  <c r="AS117" i="1"/>
  <c r="AN117" i="1"/>
  <c r="AI117" i="1"/>
  <c r="AD117" i="1"/>
  <c r="Y117" i="1"/>
  <c r="T117" i="1"/>
  <c r="O117" i="1"/>
  <c r="J117" i="1"/>
  <c r="I117" i="1"/>
  <c r="H117" i="1"/>
  <c r="G117" i="1"/>
  <c r="F117" i="1"/>
  <c r="AD236" i="1"/>
  <c r="Y236" i="1"/>
  <c r="T236" i="1"/>
  <c r="O236" i="1"/>
  <c r="J236" i="1"/>
  <c r="I236" i="1"/>
  <c r="G236" i="1"/>
  <c r="F236" i="1"/>
  <c r="AD235" i="1"/>
  <c r="Y235" i="1"/>
  <c r="T235" i="1"/>
  <c r="O235" i="1"/>
  <c r="J235" i="1"/>
  <c r="I235" i="1"/>
  <c r="G235" i="1"/>
  <c r="F235" i="1"/>
  <c r="H174" i="1" l="1"/>
  <c r="E239" i="1"/>
  <c r="E236" i="1"/>
  <c r="E235" i="1"/>
  <c r="E238" i="1"/>
  <c r="E237" i="1"/>
  <c r="E240" i="1"/>
  <c r="J174" i="1"/>
  <c r="AD174" i="1"/>
  <c r="AX174" i="1"/>
  <c r="F174" i="1"/>
  <c r="I174" i="1"/>
  <c r="Y174" i="1"/>
  <c r="AS174" i="1"/>
  <c r="G174" i="1"/>
  <c r="O174" i="1"/>
  <c r="AI174" i="1"/>
  <c r="BC174" i="1"/>
  <c r="T174" i="1"/>
  <c r="AN174" i="1"/>
  <c r="E120" i="1"/>
  <c r="E176" i="1"/>
  <c r="E175" i="1"/>
  <c r="E119" i="1"/>
  <c r="E117" i="1"/>
  <c r="E118" i="1"/>
  <c r="BC33" i="1"/>
  <c r="AX33" i="1"/>
  <c r="AS33" i="1"/>
  <c r="AN33" i="1"/>
  <c r="AI33" i="1"/>
  <c r="AD33" i="1"/>
  <c r="Y33" i="1"/>
  <c r="T33" i="1"/>
  <c r="O33" i="1"/>
  <c r="J33" i="1"/>
  <c r="I33" i="1"/>
  <c r="G33" i="1"/>
  <c r="F33" i="1"/>
  <c r="AD234" i="1"/>
  <c r="Y234" i="1"/>
  <c r="T234" i="1"/>
  <c r="O234" i="1"/>
  <c r="J234" i="1"/>
  <c r="I234" i="1"/>
  <c r="G234" i="1"/>
  <c r="F234" i="1"/>
  <c r="BC116" i="1"/>
  <c r="AX116" i="1"/>
  <c r="AS116" i="1"/>
  <c r="AN116" i="1"/>
  <c r="AI116" i="1"/>
  <c r="AD116" i="1"/>
  <c r="Y116" i="1"/>
  <c r="T116" i="1"/>
  <c r="O116" i="1"/>
  <c r="J116" i="1"/>
  <c r="I116" i="1"/>
  <c r="H116" i="1"/>
  <c r="G116" i="1"/>
  <c r="F116" i="1"/>
  <c r="AD233" i="1"/>
  <c r="Y233" i="1"/>
  <c r="T233" i="1"/>
  <c r="O233" i="1"/>
  <c r="J233" i="1"/>
  <c r="I233" i="1"/>
  <c r="G233" i="1"/>
  <c r="F233" i="1"/>
  <c r="H14" i="2"/>
  <c r="BC155" i="1"/>
  <c r="AX155" i="1"/>
  <c r="AS155" i="1"/>
  <c r="AN155" i="1"/>
  <c r="AI155" i="1"/>
  <c r="AD155" i="1"/>
  <c r="Y155" i="1"/>
  <c r="T155" i="1"/>
  <c r="R155" i="1"/>
  <c r="H155" i="1" s="1"/>
  <c r="J155" i="1"/>
  <c r="I155" i="1"/>
  <c r="G155" i="1"/>
  <c r="F155" i="1"/>
  <c r="BC114" i="1"/>
  <c r="AX114" i="1"/>
  <c r="AS114" i="1"/>
  <c r="AN114" i="1"/>
  <c r="AI114" i="1"/>
  <c r="AD114" i="1"/>
  <c r="Y114" i="1"/>
  <c r="T114" i="1"/>
  <c r="O114" i="1"/>
  <c r="J114" i="1"/>
  <c r="I114" i="1"/>
  <c r="H114" i="1"/>
  <c r="G114" i="1"/>
  <c r="F114" i="1"/>
  <c r="AD232" i="1"/>
  <c r="Y232" i="1"/>
  <c r="T232" i="1"/>
  <c r="O232" i="1"/>
  <c r="J232" i="1"/>
  <c r="I232" i="1"/>
  <c r="G232" i="1"/>
  <c r="F232" i="1"/>
  <c r="E174" i="1" l="1"/>
  <c r="E234" i="1"/>
  <c r="E233" i="1"/>
  <c r="E33" i="1"/>
  <c r="E232" i="1"/>
  <c r="O155" i="1"/>
  <c r="E155" i="1" s="1"/>
  <c r="E116" i="1"/>
  <c r="E114" i="1"/>
  <c r="W63" i="1" l="1"/>
  <c r="W22" i="1"/>
  <c r="W81" i="1" l="1"/>
  <c r="W31" i="1" l="1"/>
  <c r="W28" i="1" l="1"/>
  <c r="H31" i="1"/>
  <c r="G14" i="2"/>
  <c r="BC154" i="1"/>
  <c r="AX154" i="1"/>
  <c r="AS154" i="1"/>
  <c r="AN154" i="1"/>
  <c r="AI154" i="1"/>
  <c r="AD154" i="1"/>
  <c r="Y154" i="1"/>
  <c r="T154" i="1"/>
  <c r="R154" i="1"/>
  <c r="O154" i="1" s="1"/>
  <c r="J154" i="1"/>
  <c r="I154" i="1"/>
  <c r="G154" i="1"/>
  <c r="F154" i="1"/>
  <c r="W52" i="1"/>
  <c r="W65" i="1"/>
  <c r="H154" i="1" l="1"/>
  <c r="E154" i="1"/>
  <c r="W66" i="1"/>
  <c r="W73" i="1" l="1"/>
  <c r="W80" i="1" l="1"/>
  <c r="G5" i="2" l="1"/>
  <c r="W15" i="1"/>
  <c r="W23" i="1"/>
  <c r="W21" i="1"/>
  <c r="W13" i="1"/>
  <c r="W72" i="1" l="1"/>
  <c r="W79" i="1"/>
  <c r="W64" i="1"/>
  <c r="W67" i="1"/>
  <c r="W70" i="1"/>
  <c r="W71" i="1"/>
  <c r="G12" i="2" l="1"/>
  <c r="W105" i="1"/>
  <c r="W99" i="1" s="1"/>
  <c r="W44" i="1" l="1"/>
  <c r="H44" i="1" s="1"/>
  <c r="W57" i="1"/>
  <c r="W18" i="1"/>
  <c r="W19" i="1"/>
  <c r="G11" i="2"/>
  <c r="W47" i="1"/>
  <c r="G10" i="2"/>
  <c r="W91" i="1"/>
  <c r="H91" i="1" s="1"/>
  <c r="W54" i="1"/>
  <c r="H54" i="1" s="1"/>
  <c r="AD231" i="1" l="1"/>
  <c r="Y231" i="1"/>
  <c r="T231" i="1"/>
  <c r="O231" i="1"/>
  <c r="J231" i="1"/>
  <c r="I231" i="1"/>
  <c r="G231" i="1"/>
  <c r="F231" i="1"/>
  <c r="E231" i="1" l="1"/>
  <c r="W51" i="1"/>
  <c r="W16" i="1"/>
  <c r="W49" i="1"/>
  <c r="W76" i="1" l="1"/>
  <c r="H76" i="1" s="1"/>
  <c r="W53" i="1"/>
  <c r="H53" i="1" s="1"/>
  <c r="W58" i="1"/>
  <c r="W45" i="1"/>
  <c r="F230" i="1" l="1"/>
  <c r="G230" i="1"/>
  <c r="I230" i="1"/>
  <c r="J230" i="1"/>
  <c r="O230" i="1"/>
  <c r="T230" i="1"/>
  <c r="Y230" i="1"/>
  <c r="AD230" i="1"/>
  <c r="E230" i="1" l="1"/>
  <c r="W90" i="1"/>
  <c r="H90" i="1" l="1"/>
  <c r="W82" i="1"/>
  <c r="BC113" i="1"/>
  <c r="AX113" i="1"/>
  <c r="AS113" i="1"/>
  <c r="AN113" i="1"/>
  <c r="AI113" i="1"/>
  <c r="AD113" i="1"/>
  <c r="Y113" i="1"/>
  <c r="T113" i="1"/>
  <c r="O113" i="1"/>
  <c r="J113" i="1"/>
  <c r="I113" i="1"/>
  <c r="H113" i="1"/>
  <c r="G113" i="1"/>
  <c r="F113" i="1"/>
  <c r="BC112" i="1"/>
  <c r="AX112" i="1"/>
  <c r="AS112" i="1"/>
  <c r="AN112" i="1"/>
  <c r="AI112" i="1"/>
  <c r="AD112" i="1"/>
  <c r="Y112" i="1"/>
  <c r="T112" i="1"/>
  <c r="O112" i="1"/>
  <c r="J112" i="1"/>
  <c r="I112" i="1"/>
  <c r="H112" i="1"/>
  <c r="G112" i="1"/>
  <c r="F112" i="1"/>
  <c r="E113" i="1" l="1"/>
  <c r="E112" i="1"/>
  <c r="AN19" i="1"/>
  <c r="BC31" i="1"/>
  <c r="AX31" i="1"/>
  <c r="AS31" i="1"/>
  <c r="AN31" i="1"/>
  <c r="AI31" i="1"/>
  <c r="AD31" i="1"/>
  <c r="Y31" i="1"/>
  <c r="T31" i="1"/>
  <c r="O31" i="1"/>
  <c r="J31" i="1"/>
  <c r="I31" i="1"/>
  <c r="G31" i="1"/>
  <c r="F31" i="1"/>
  <c r="BC32" i="1"/>
  <c r="AX32" i="1"/>
  <c r="AS32" i="1"/>
  <c r="AN32" i="1"/>
  <c r="AI32" i="1"/>
  <c r="AD32" i="1"/>
  <c r="Y32" i="1"/>
  <c r="T32" i="1"/>
  <c r="O32" i="1"/>
  <c r="J32" i="1"/>
  <c r="I32" i="1"/>
  <c r="G32" i="1"/>
  <c r="F32" i="1"/>
  <c r="BC153" i="1"/>
  <c r="AX153" i="1"/>
  <c r="AS153" i="1"/>
  <c r="AN153" i="1"/>
  <c r="AI153" i="1"/>
  <c r="AD153" i="1"/>
  <c r="Y153" i="1"/>
  <c r="T153" i="1"/>
  <c r="R153" i="1"/>
  <c r="O153" i="1" s="1"/>
  <c r="J153" i="1"/>
  <c r="I153" i="1"/>
  <c r="G153" i="1"/>
  <c r="F153" i="1"/>
  <c r="E31" i="1" l="1"/>
  <c r="E32" i="1"/>
  <c r="H153" i="1"/>
  <c r="E153" i="1"/>
  <c r="W48" i="1"/>
  <c r="BC111" i="1"/>
  <c r="AX111" i="1"/>
  <c r="AS111" i="1"/>
  <c r="AN111" i="1"/>
  <c r="AI111" i="1"/>
  <c r="AD111" i="1"/>
  <c r="Y111" i="1"/>
  <c r="T111" i="1"/>
  <c r="O111" i="1"/>
  <c r="J111" i="1"/>
  <c r="I111" i="1"/>
  <c r="H111" i="1"/>
  <c r="G111" i="1"/>
  <c r="F111" i="1"/>
  <c r="BC152" i="1"/>
  <c r="AX152" i="1"/>
  <c r="AS152" i="1"/>
  <c r="AN152" i="1"/>
  <c r="AI152" i="1"/>
  <c r="AD152" i="1"/>
  <c r="Y152" i="1"/>
  <c r="T152" i="1"/>
  <c r="R152" i="1"/>
  <c r="O152" i="1" s="1"/>
  <c r="J152" i="1"/>
  <c r="I152" i="1"/>
  <c r="G152" i="1"/>
  <c r="F152" i="1"/>
  <c r="W55" i="1"/>
  <c r="H152" i="1" l="1"/>
  <c r="E152" i="1"/>
  <c r="E111" i="1"/>
  <c r="R59" i="1"/>
  <c r="H59" i="1" s="1"/>
  <c r="R206" i="1"/>
  <c r="R204" i="1" s="1"/>
  <c r="H206" i="1" l="1"/>
  <c r="R29" i="1"/>
  <c r="F9" i="2"/>
  <c r="R28" i="1" l="1"/>
  <c r="H29" i="1"/>
  <c r="H28" i="1" s="1"/>
  <c r="H24" i="1" s="1"/>
  <c r="R68" i="1"/>
  <c r="H68" i="1" s="1"/>
  <c r="R71" i="1" l="1"/>
  <c r="H71" i="1" s="1"/>
  <c r="F5" i="2"/>
  <c r="R22" i="1"/>
  <c r="H22" i="1" s="1"/>
  <c r="R66" i="1" l="1"/>
  <c r="R80" i="1"/>
  <c r="R81" i="1"/>
  <c r="R69" i="1"/>
  <c r="R72" i="1"/>
  <c r="H72" i="1" s="1"/>
  <c r="R13" i="1"/>
  <c r="R61" i="1"/>
  <c r="H61" i="1" s="1"/>
  <c r="R65" i="1" l="1"/>
  <c r="H65" i="1" s="1"/>
  <c r="R73" i="1"/>
  <c r="R225" i="1" l="1"/>
  <c r="F14" i="2"/>
  <c r="R151" i="1"/>
  <c r="R141" i="1" s="1"/>
  <c r="H225" i="1" l="1"/>
  <c r="R48" i="1"/>
  <c r="H48" i="1" s="1"/>
  <c r="R18" i="1" l="1"/>
  <c r="F11" i="2"/>
  <c r="R103" i="1"/>
  <c r="F12" i="2"/>
  <c r="R105" i="1"/>
  <c r="R228" i="1"/>
  <c r="H228" i="1" s="1"/>
  <c r="K82" i="1"/>
  <c r="L82" i="1"/>
  <c r="N82" i="1"/>
  <c r="P82" i="1"/>
  <c r="Q82" i="1"/>
  <c r="S82" i="1"/>
  <c r="U82" i="1"/>
  <c r="V82" i="1"/>
  <c r="X82" i="1"/>
  <c r="Z82" i="1"/>
  <c r="AA82" i="1"/>
  <c r="AC82" i="1"/>
  <c r="AE82" i="1"/>
  <c r="AF82" i="1"/>
  <c r="AH82" i="1"/>
  <c r="AJ82" i="1"/>
  <c r="AO82" i="1"/>
  <c r="AT82" i="1"/>
  <c r="AY82" i="1"/>
  <c r="BD82" i="1"/>
  <c r="BC97" i="1"/>
  <c r="AX97" i="1"/>
  <c r="AS97" i="1"/>
  <c r="AN97" i="1"/>
  <c r="AI97" i="1"/>
  <c r="AD97" i="1"/>
  <c r="Y97" i="1"/>
  <c r="T97" i="1"/>
  <c r="O97" i="1"/>
  <c r="J97" i="1"/>
  <c r="I97" i="1"/>
  <c r="G97" i="1"/>
  <c r="F97" i="1"/>
  <c r="R106" i="1"/>
  <c r="R94" i="1"/>
  <c r="R82" i="1" s="1"/>
  <c r="R227" i="1"/>
  <c r="H227" i="1" s="1"/>
  <c r="R15" i="1"/>
  <c r="H15" i="1" s="1"/>
  <c r="R23" i="1"/>
  <c r="R21" i="1"/>
  <c r="R20" i="1"/>
  <c r="R63" i="1"/>
  <c r="H63" i="1" s="1"/>
  <c r="R70" i="1"/>
  <c r="H70" i="1" s="1"/>
  <c r="R75" i="1"/>
  <c r="R67" i="1"/>
  <c r="R226" i="1"/>
  <c r="R108" i="1"/>
  <c r="R229" i="1"/>
  <c r="H229" i="1" s="1"/>
  <c r="R221" i="1" l="1"/>
  <c r="E97" i="1"/>
  <c r="H226" i="1"/>
  <c r="H221" i="1" s="1"/>
  <c r="H94" i="1"/>
  <c r="R99" i="1"/>
  <c r="R51" i="1"/>
  <c r="R43" i="1"/>
  <c r="BC96" i="1" l="1"/>
  <c r="AX96" i="1"/>
  <c r="AS96" i="1"/>
  <c r="AN96" i="1"/>
  <c r="AI96" i="1"/>
  <c r="AD96" i="1"/>
  <c r="Y96" i="1"/>
  <c r="T96" i="1"/>
  <c r="O96" i="1"/>
  <c r="J96" i="1"/>
  <c r="I96" i="1"/>
  <c r="G96" i="1"/>
  <c r="F96" i="1"/>
  <c r="BC95" i="1"/>
  <c r="AX95" i="1"/>
  <c r="AS95" i="1"/>
  <c r="AN95" i="1"/>
  <c r="AI95" i="1"/>
  <c r="AD95" i="1"/>
  <c r="Y95" i="1"/>
  <c r="T95" i="1"/>
  <c r="O95" i="1"/>
  <c r="J95" i="1"/>
  <c r="I95" i="1"/>
  <c r="G95" i="1"/>
  <c r="F95" i="1"/>
  <c r="E95" i="1" l="1"/>
  <c r="E96" i="1"/>
  <c r="F10" i="2"/>
  <c r="BC110" i="1"/>
  <c r="AX110" i="1"/>
  <c r="AS110" i="1"/>
  <c r="AN110" i="1"/>
  <c r="AI110" i="1"/>
  <c r="AD110" i="1"/>
  <c r="Y110" i="1"/>
  <c r="T110" i="1"/>
  <c r="O110" i="1"/>
  <c r="J110" i="1"/>
  <c r="I110" i="1"/>
  <c r="H110" i="1"/>
  <c r="G110" i="1"/>
  <c r="F110" i="1"/>
  <c r="E110" i="1" l="1"/>
  <c r="BC30" i="1" l="1"/>
  <c r="AX30" i="1"/>
  <c r="AS30" i="1"/>
  <c r="AN30" i="1"/>
  <c r="AI30" i="1"/>
  <c r="AD30" i="1"/>
  <c r="Y30" i="1"/>
  <c r="T30" i="1"/>
  <c r="O30" i="1"/>
  <c r="J30" i="1"/>
  <c r="I30" i="1"/>
  <c r="G30" i="1"/>
  <c r="F30" i="1"/>
  <c r="E30" i="1" l="1"/>
  <c r="AD229" i="1"/>
  <c r="Y229" i="1"/>
  <c r="T229" i="1"/>
  <c r="O229" i="1"/>
  <c r="J229" i="1"/>
  <c r="I229" i="1"/>
  <c r="G229" i="1"/>
  <c r="F229" i="1"/>
  <c r="AD226" i="1"/>
  <c r="Y226" i="1"/>
  <c r="T226" i="1"/>
  <c r="O226" i="1"/>
  <c r="J226" i="1"/>
  <c r="I226" i="1"/>
  <c r="G226" i="1"/>
  <c r="F226" i="1"/>
  <c r="BC207" i="1"/>
  <c r="AX207" i="1"/>
  <c r="AS207" i="1"/>
  <c r="AN207" i="1"/>
  <c r="AI207" i="1"/>
  <c r="AD207" i="1"/>
  <c r="Y207" i="1"/>
  <c r="T207" i="1"/>
  <c r="O207" i="1"/>
  <c r="M207" i="1"/>
  <c r="H207" i="1" s="1"/>
  <c r="I207" i="1"/>
  <c r="G207" i="1"/>
  <c r="F207" i="1"/>
  <c r="AD228" i="1"/>
  <c r="Y228" i="1"/>
  <c r="T228" i="1"/>
  <c r="O228" i="1"/>
  <c r="J228" i="1"/>
  <c r="I228" i="1"/>
  <c r="G228" i="1"/>
  <c r="F228" i="1"/>
  <c r="AD227" i="1"/>
  <c r="Y227" i="1"/>
  <c r="T227" i="1"/>
  <c r="O227" i="1"/>
  <c r="J227" i="1"/>
  <c r="I227" i="1"/>
  <c r="G227" i="1"/>
  <c r="F227" i="1"/>
  <c r="R58" i="1"/>
  <c r="H58" i="1" s="1"/>
  <c r="R19" i="1"/>
  <c r="E226" i="1" l="1"/>
  <c r="E227" i="1"/>
  <c r="E228" i="1"/>
  <c r="E229" i="1"/>
  <c r="J207" i="1"/>
  <c r="E207" i="1" l="1"/>
  <c r="BC151" i="1"/>
  <c r="AX151" i="1"/>
  <c r="AS151" i="1"/>
  <c r="AN151" i="1"/>
  <c r="AI151" i="1"/>
  <c r="AD151" i="1"/>
  <c r="Y151" i="1"/>
  <c r="T151" i="1"/>
  <c r="O151" i="1"/>
  <c r="J151" i="1"/>
  <c r="I151" i="1"/>
  <c r="H151" i="1"/>
  <c r="G151" i="1"/>
  <c r="F151" i="1"/>
  <c r="BC150" i="1"/>
  <c r="AX150" i="1"/>
  <c r="AS150" i="1"/>
  <c r="AN150" i="1"/>
  <c r="AI150" i="1"/>
  <c r="AD150" i="1"/>
  <c r="Y150" i="1"/>
  <c r="T150" i="1"/>
  <c r="O150" i="1"/>
  <c r="J150" i="1"/>
  <c r="I150" i="1"/>
  <c r="H150" i="1"/>
  <c r="G150" i="1"/>
  <c r="F150" i="1"/>
  <c r="R16" i="1"/>
  <c r="E150" i="1" l="1"/>
  <c r="E151" i="1"/>
  <c r="AD225" i="1"/>
  <c r="Y225" i="1"/>
  <c r="T225" i="1"/>
  <c r="O225" i="1"/>
  <c r="J225" i="1"/>
  <c r="I225" i="1"/>
  <c r="G225" i="1"/>
  <c r="F225" i="1"/>
  <c r="BC218" i="1"/>
  <c r="AX218" i="1"/>
  <c r="AS218" i="1"/>
  <c r="AN218" i="1"/>
  <c r="AI218" i="1"/>
  <c r="AD218" i="1"/>
  <c r="Y218" i="1"/>
  <c r="T218" i="1"/>
  <c r="O218" i="1"/>
  <c r="J218" i="1"/>
  <c r="I218" i="1"/>
  <c r="H218" i="1"/>
  <c r="G218" i="1"/>
  <c r="F218" i="1"/>
  <c r="BC109" i="1"/>
  <c r="AX109" i="1"/>
  <c r="AS109" i="1"/>
  <c r="AN109" i="1"/>
  <c r="AI109" i="1"/>
  <c r="AD109" i="1"/>
  <c r="Y109" i="1"/>
  <c r="T109" i="1"/>
  <c r="O109" i="1"/>
  <c r="J109" i="1"/>
  <c r="I109" i="1"/>
  <c r="H109" i="1"/>
  <c r="G109" i="1"/>
  <c r="F109" i="1"/>
  <c r="AD224" i="1"/>
  <c r="Y224" i="1"/>
  <c r="T224" i="1"/>
  <c r="O224" i="1"/>
  <c r="J224" i="1"/>
  <c r="I224" i="1"/>
  <c r="G224" i="1"/>
  <c r="F224" i="1"/>
  <c r="E224" i="1" l="1"/>
  <c r="E225" i="1"/>
  <c r="E218" i="1"/>
  <c r="E109" i="1"/>
  <c r="R45" i="1" l="1"/>
  <c r="R52" i="1"/>
  <c r="BC108" i="1"/>
  <c r="AX108" i="1"/>
  <c r="AS108" i="1"/>
  <c r="AN108" i="1"/>
  <c r="AI108" i="1"/>
  <c r="AD108" i="1"/>
  <c r="Y108" i="1"/>
  <c r="T108" i="1"/>
  <c r="O108" i="1"/>
  <c r="J108" i="1"/>
  <c r="I108" i="1"/>
  <c r="H108" i="1"/>
  <c r="G108" i="1"/>
  <c r="F108" i="1"/>
  <c r="R24" i="1"/>
  <c r="AJ25" i="1"/>
  <c r="AK25" i="1"/>
  <c r="AK24" i="1" s="1"/>
  <c r="AL25" i="1"/>
  <c r="AL24" i="1" s="1"/>
  <c r="AM25" i="1"/>
  <c r="AM24" i="1" s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R47" i="1"/>
  <c r="H47" i="1" s="1"/>
  <c r="E108" i="1" l="1"/>
  <c r="AD223" i="1"/>
  <c r="Y223" i="1"/>
  <c r="T223" i="1"/>
  <c r="O223" i="1"/>
  <c r="J223" i="1"/>
  <c r="I223" i="1"/>
  <c r="G223" i="1"/>
  <c r="F223" i="1"/>
  <c r="BC94" i="1"/>
  <c r="AX94" i="1"/>
  <c r="AS94" i="1"/>
  <c r="AN94" i="1"/>
  <c r="AI94" i="1"/>
  <c r="AD94" i="1"/>
  <c r="Y94" i="1"/>
  <c r="T94" i="1"/>
  <c r="O94" i="1"/>
  <c r="J94" i="1"/>
  <c r="I94" i="1"/>
  <c r="G94" i="1"/>
  <c r="F94" i="1"/>
  <c r="E94" i="1" l="1"/>
  <c r="E223" i="1"/>
  <c r="BC107" i="1"/>
  <c r="AX107" i="1"/>
  <c r="AS107" i="1"/>
  <c r="AN107" i="1"/>
  <c r="AI107" i="1"/>
  <c r="AD107" i="1"/>
  <c r="Y107" i="1"/>
  <c r="T107" i="1"/>
  <c r="O107" i="1"/>
  <c r="J107" i="1"/>
  <c r="I107" i="1"/>
  <c r="H107" i="1"/>
  <c r="G107" i="1"/>
  <c r="F107" i="1"/>
  <c r="BC81" i="1"/>
  <c r="AX81" i="1"/>
  <c r="AS81" i="1"/>
  <c r="AN81" i="1"/>
  <c r="AI81" i="1"/>
  <c r="AD81" i="1"/>
  <c r="Y81" i="1"/>
  <c r="T81" i="1"/>
  <c r="BC80" i="1"/>
  <c r="AX80" i="1"/>
  <c r="AS80" i="1"/>
  <c r="AN80" i="1"/>
  <c r="AI80" i="1"/>
  <c r="AD80" i="1"/>
  <c r="Y80" i="1"/>
  <c r="T80" i="1"/>
  <c r="AN79" i="1"/>
  <c r="AI79" i="1"/>
  <c r="AD79" i="1"/>
  <c r="Y79" i="1"/>
  <c r="T79" i="1"/>
  <c r="BC77" i="1"/>
  <c r="AX77" i="1"/>
  <c r="AS77" i="1"/>
  <c r="AN77" i="1"/>
  <c r="AI77" i="1"/>
  <c r="AD77" i="1"/>
  <c r="Y77" i="1"/>
  <c r="T77" i="1"/>
  <c r="BC76" i="1"/>
  <c r="AX76" i="1"/>
  <c r="AS76" i="1"/>
  <c r="AN76" i="1"/>
  <c r="AI76" i="1"/>
  <c r="AD76" i="1"/>
  <c r="Y76" i="1"/>
  <c r="T76" i="1"/>
  <c r="BC75" i="1"/>
  <c r="AX75" i="1"/>
  <c r="AS75" i="1"/>
  <c r="AN75" i="1"/>
  <c r="AI75" i="1"/>
  <c r="AD75" i="1"/>
  <c r="Y75" i="1"/>
  <c r="T75" i="1"/>
  <c r="BC74" i="1"/>
  <c r="AX74" i="1"/>
  <c r="AS74" i="1"/>
  <c r="AN74" i="1"/>
  <c r="AI74" i="1"/>
  <c r="AD74" i="1"/>
  <c r="Y74" i="1"/>
  <c r="T74" i="1"/>
  <c r="BC73" i="1"/>
  <c r="AX73" i="1"/>
  <c r="AS73" i="1"/>
  <c r="AN73" i="1"/>
  <c r="AI73" i="1"/>
  <c r="AD73" i="1"/>
  <c r="Y73" i="1"/>
  <c r="T73" i="1"/>
  <c r="BC72" i="1"/>
  <c r="AX72" i="1"/>
  <c r="AS72" i="1"/>
  <c r="AN72" i="1"/>
  <c r="AI72" i="1"/>
  <c r="AD72" i="1"/>
  <c r="Y72" i="1"/>
  <c r="T72" i="1"/>
  <c r="BC71" i="1"/>
  <c r="AX71" i="1"/>
  <c r="AS71" i="1"/>
  <c r="AN71" i="1"/>
  <c r="AI71" i="1"/>
  <c r="AD71" i="1"/>
  <c r="Y71" i="1"/>
  <c r="T71" i="1"/>
  <c r="BC70" i="1"/>
  <c r="AX70" i="1"/>
  <c r="AS70" i="1"/>
  <c r="AN70" i="1"/>
  <c r="AI70" i="1"/>
  <c r="AD70" i="1"/>
  <c r="Y70" i="1"/>
  <c r="T70" i="1"/>
  <c r="BC69" i="1"/>
  <c r="AX69" i="1"/>
  <c r="AS69" i="1"/>
  <c r="AN69" i="1"/>
  <c r="AI69" i="1"/>
  <c r="AD69" i="1"/>
  <c r="Y69" i="1"/>
  <c r="T69" i="1"/>
  <c r="BC68" i="1"/>
  <c r="AX68" i="1"/>
  <c r="AS68" i="1"/>
  <c r="AN68" i="1"/>
  <c r="AI68" i="1"/>
  <c r="AD68" i="1"/>
  <c r="Y68" i="1"/>
  <c r="T68" i="1"/>
  <c r="BC67" i="1"/>
  <c r="AX67" i="1"/>
  <c r="AS67" i="1"/>
  <c r="AN67" i="1"/>
  <c r="AI67" i="1"/>
  <c r="AD67" i="1"/>
  <c r="Y67" i="1"/>
  <c r="T67" i="1"/>
  <c r="BC66" i="1"/>
  <c r="AX66" i="1"/>
  <c r="AS66" i="1"/>
  <c r="AN66" i="1"/>
  <c r="AI66" i="1"/>
  <c r="AD66" i="1"/>
  <c r="Y66" i="1"/>
  <c r="T66" i="1"/>
  <c r="BC65" i="1"/>
  <c r="AX65" i="1"/>
  <c r="AS65" i="1"/>
  <c r="AN65" i="1"/>
  <c r="AI65" i="1"/>
  <c r="AD65" i="1"/>
  <c r="Y65" i="1"/>
  <c r="T65" i="1"/>
  <c r="BC64" i="1"/>
  <c r="AX64" i="1"/>
  <c r="AS64" i="1"/>
  <c r="AN64" i="1"/>
  <c r="AI64" i="1"/>
  <c r="AD64" i="1"/>
  <c r="Y64" i="1"/>
  <c r="T64" i="1"/>
  <c r="BC63" i="1"/>
  <c r="AX63" i="1"/>
  <c r="AS63" i="1"/>
  <c r="AN63" i="1"/>
  <c r="AI63" i="1"/>
  <c r="AD63" i="1"/>
  <c r="Y63" i="1"/>
  <c r="T63" i="1"/>
  <c r="BC61" i="1"/>
  <c r="AX61" i="1"/>
  <c r="AS61" i="1"/>
  <c r="AN61" i="1"/>
  <c r="AI61" i="1"/>
  <c r="AD61" i="1"/>
  <c r="Y61" i="1"/>
  <c r="T61" i="1"/>
  <c r="BC60" i="1"/>
  <c r="AX60" i="1"/>
  <c r="AS60" i="1"/>
  <c r="AN60" i="1"/>
  <c r="AI60" i="1"/>
  <c r="AD60" i="1"/>
  <c r="Y60" i="1"/>
  <c r="T60" i="1"/>
  <c r="BC59" i="1"/>
  <c r="AX59" i="1"/>
  <c r="AS59" i="1"/>
  <c r="AN59" i="1"/>
  <c r="AI59" i="1"/>
  <c r="AD59" i="1"/>
  <c r="Y59" i="1"/>
  <c r="T59" i="1"/>
  <c r="BC58" i="1"/>
  <c r="AX58" i="1"/>
  <c r="AS58" i="1"/>
  <c r="AN58" i="1"/>
  <c r="AI58" i="1"/>
  <c r="AD58" i="1"/>
  <c r="Y58" i="1"/>
  <c r="T58" i="1"/>
  <c r="BC57" i="1"/>
  <c r="AX57" i="1"/>
  <c r="AS57" i="1"/>
  <c r="AN57" i="1"/>
  <c r="AI57" i="1"/>
  <c r="AD57" i="1"/>
  <c r="Y57" i="1"/>
  <c r="T57" i="1"/>
  <c r="BC56" i="1"/>
  <c r="AX56" i="1"/>
  <c r="AS56" i="1"/>
  <c r="AN56" i="1"/>
  <c r="AI56" i="1"/>
  <c r="AD56" i="1"/>
  <c r="Y56" i="1"/>
  <c r="T56" i="1"/>
  <c r="BC55" i="1"/>
  <c r="AX55" i="1"/>
  <c r="AS55" i="1"/>
  <c r="AN55" i="1"/>
  <c r="AI55" i="1"/>
  <c r="AD55" i="1"/>
  <c r="Y55" i="1"/>
  <c r="T55" i="1"/>
  <c r="BC54" i="1"/>
  <c r="AX54" i="1"/>
  <c r="AS54" i="1"/>
  <c r="AN54" i="1"/>
  <c r="AI54" i="1"/>
  <c r="AD54" i="1"/>
  <c r="Y54" i="1"/>
  <c r="T54" i="1"/>
  <c r="BC53" i="1"/>
  <c r="AX53" i="1"/>
  <c r="AS53" i="1"/>
  <c r="AN53" i="1"/>
  <c r="AI53" i="1"/>
  <c r="AD53" i="1"/>
  <c r="Y53" i="1"/>
  <c r="T53" i="1"/>
  <c r="BC52" i="1"/>
  <c r="AX52" i="1"/>
  <c r="AS52" i="1"/>
  <c r="AN52" i="1"/>
  <c r="AI52" i="1"/>
  <c r="AD52" i="1"/>
  <c r="Y52" i="1"/>
  <c r="T52" i="1"/>
  <c r="BC51" i="1"/>
  <c r="AX51" i="1"/>
  <c r="AS51" i="1"/>
  <c r="AN51" i="1"/>
  <c r="AI51" i="1"/>
  <c r="AD51" i="1"/>
  <c r="Y51" i="1"/>
  <c r="T51" i="1"/>
  <c r="BC50" i="1"/>
  <c r="AX50" i="1"/>
  <c r="AS50" i="1"/>
  <c r="AN50" i="1"/>
  <c r="AI50" i="1"/>
  <c r="AD50" i="1"/>
  <c r="Y50" i="1"/>
  <c r="T50" i="1"/>
  <c r="BC49" i="1"/>
  <c r="AX49" i="1"/>
  <c r="AS49" i="1"/>
  <c r="AN49" i="1"/>
  <c r="AI49" i="1"/>
  <c r="AD49" i="1"/>
  <c r="Y49" i="1"/>
  <c r="T49" i="1"/>
  <c r="BC48" i="1"/>
  <c r="AX48" i="1"/>
  <c r="AS48" i="1"/>
  <c r="AN48" i="1"/>
  <c r="AI48" i="1"/>
  <c r="AD48" i="1"/>
  <c r="Y48" i="1"/>
  <c r="T48" i="1"/>
  <c r="BC47" i="1"/>
  <c r="AX47" i="1"/>
  <c r="AS47" i="1"/>
  <c r="AN47" i="1"/>
  <c r="AI47" i="1"/>
  <c r="AD47" i="1"/>
  <c r="Y47" i="1"/>
  <c r="T47" i="1"/>
  <c r="BC46" i="1"/>
  <c r="AX46" i="1"/>
  <c r="AS46" i="1"/>
  <c r="AN46" i="1"/>
  <c r="AI46" i="1"/>
  <c r="AD46" i="1"/>
  <c r="Y46" i="1"/>
  <c r="T46" i="1"/>
  <c r="BC45" i="1"/>
  <c r="AX45" i="1"/>
  <c r="AS45" i="1"/>
  <c r="AN45" i="1"/>
  <c r="AI45" i="1"/>
  <c r="AD45" i="1"/>
  <c r="Y45" i="1"/>
  <c r="T45" i="1"/>
  <c r="BC44" i="1"/>
  <c r="AX44" i="1"/>
  <c r="AS44" i="1"/>
  <c r="AN44" i="1"/>
  <c r="AI44" i="1"/>
  <c r="AD44" i="1"/>
  <c r="Y44" i="1"/>
  <c r="T44" i="1"/>
  <c r="BC43" i="1"/>
  <c r="AX43" i="1"/>
  <c r="AS43" i="1"/>
  <c r="AN43" i="1"/>
  <c r="AI43" i="1"/>
  <c r="AD43" i="1"/>
  <c r="Y43" i="1"/>
  <c r="T43" i="1"/>
  <c r="BC29" i="1"/>
  <c r="BC28" i="1" s="1"/>
  <c r="AX29" i="1"/>
  <c r="AX28" i="1" s="1"/>
  <c r="AS29" i="1"/>
  <c r="AS28" i="1" s="1"/>
  <c r="AN29" i="1"/>
  <c r="AN28" i="1" s="1"/>
  <c r="AI29" i="1"/>
  <c r="AI28" i="1" s="1"/>
  <c r="AD29" i="1"/>
  <c r="AD28" i="1" s="1"/>
  <c r="Y29" i="1"/>
  <c r="Y28" i="1" s="1"/>
  <c r="T29" i="1"/>
  <c r="T28" i="1" s="1"/>
  <c r="O29" i="1"/>
  <c r="O28" i="1" s="1"/>
  <c r="J29" i="1"/>
  <c r="I29" i="1"/>
  <c r="I28" i="1" s="1"/>
  <c r="G29" i="1"/>
  <c r="G28" i="1" s="1"/>
  <c r="F29" i="1"/>
  <c r="F28" i="1" s="1"/>
  <c r="BG24" i="1"/>
  <c r="BF24" i="1"/>
  <c r="BE24" i="1"/>
  <c r="BD24" i="1"/>
  <c r="BB24" i="1"/>
  <c r="BA24" i="1"/>
  <c r="AZ24" i="1"/>
  <c r="AY24" i="1"/>
  <c r="AW24" i="1"/>
  <c r="AV24" i="1"/>
  <c r="AU24" i="1"/>
  <c r="AT24" i="1"/>
  <c r="AR24" i="1"/>
  <c r="AQ24" i="1"/>
  <c r="AP24" i="1"/>
  <c r="AO24" i="1"/>
  <c r="AJ24" i="1"/>
  <c r="AH24" i="1"/>
  <c r="AF24" i="1"/>
  <c r="AE24" i="1"/>
  <c r="AC24" i="1"/>
  <c r="AB24" i="1"/>
  <c r="AA24" i="1"/>
  <c r="Z24" i="1"/>
  <c r="X24" i="1"/>
  <c r="W24" i="1"/>
  <c r="V24" i="1"/>
  <c r="U24" i="1"/>
  <c r="S24" i="1"/>
  <c r="Q24" i="1"/>
  <c r="P24" i="1"/>
  <c r="N24" i="1"/>
  <c r="M24" i="1"/>
  <c r="L24" i="1"/>
  <c r="K24" i="1"/>
  <c r="BC27" i="1"/>
  <c r="AX27" i="1"/>
  <c r="AS27" i="1"/>
  <c r="AN27" i="1"/>
  <c r="AI27" i="1"/>
  <c r="AD27" i="1"/>
  <c r="Y27" i="1"/>
  <c r="T27" i="1"/>
  <c r="O27" i="1"/>
  <c r="J27" i="1"/>
  <c r="I27" i="1"/>
  <c r="G27" i="1"/>
  <c r="F27" i="1"/>
  <c r="BC23" i="1"/>
  <c r="AS23" i="1"/>
  <c r="AN23" i="1"/>
  <c r="AI23" i="1"/>
  <c r="AD23" i="1"/>
  <c r="Y23" i="1"/>
  <c r="T23" i="1"/>
  <c r="BC22" i="1"/>
  <c r="AX22" i="1"/>
  <c r="AS22" i="1"/>
  <c r="AN22" i="1"/>
  <c r="AI22" i="1"/>
  <c r="AD22" i="1"/>
  <c r="Y22" i="1"/>
  <c r="T22" i="1"/>
  <c r="BC21" i="1"/>
  <c r="AX21" i="1"/>
  <c r="AS21" i="1"/>
  <c r="AN21" i="1"/>
  <c r="AI21" i="1"/>
  <c r="AD21" i="1"/>
  <c r="Y21" i="1"/>
  <c r="T21" i="1"/>
  <c r="BC20" i="1"/>
  <c r="AX20" i="1"/>
  <c r="AS20" i="1"/>
  <c r="AN20" i="1"/>
  <c r="AI20" i="1"/>
  <c r="AD20" i="1"/>
  <c r="Y20" i="1"/>
  <c r="T20" i="1"/>
  <c r="BC19" i="1"/>
  <c r="AX19" i="1"/>
  <c r="AS19" i="1"/>
  <c r="AI19" i="1"/>
  <c r="AD19" i="1"/>
  <c r="Y19" i="1"/>
  <c r="T19" i="1"/>
  <c r="BC18" i="1"/>
  <c r="AX18" i="1"/>
  <c r="AS18" i="1"/>
  <c r="AN18" i="1"/>
  <c r="AI18" i="1"/>
  <c r="AD18" i="1"/>
  <c r="Y18" i="1"/>
  <c r="T18" i="1"/>
  <c r="BC17" i="1"/>
  <c r="AX17" i="1"/>
  <c r="AS17" i="1"/>
  <c r="AN17" i="1"/>
  <c r="AI17" i="1"/>
  <c r="AD17" i="1"/>
  <c r="Y17" i="1"/>
  <c r="T17" i="1"/>
  <c r="BC16" i="1"/>
  <c r="AX16" i="1"/>
  <c r="AS16" i="1"/>
  <c r="AN16" i="1"/>
  <c r="AI16" i="1"/>
  <c r="AD16" i="1"/>
  <c r="Y16" i="1"/>
  <c r="T16" i="1"/>
  <c r="BC15" i="1"/>
  <c r="AX15" i="1"/>
  <c r="AS15" i="1"/>
  <c r="AN15" i="1"/>
  <c r="AI15" i="1"/>
  <c r="AD15" i="1"/>
  <c r="Y15" i="1"/>
  <c r="T15" i="1"/>
  <c r="BC13" i="1"/>
  <c r="AX13" i="1"/>
  <c r="AS13" i="1"/>
  <c r="AN13" i="1"/>
  <c r="AI13" i="1"/>
  <c r="AD13" i="1"/>
  <c r="Y13" i="1"/>
  <c r="E27" i="1" l="1"/>
  <c r="J28" i="1"/>
  <c r="E29" i="1"/>
  <c r="E28" i="1" s="1"/>
  <c r="E107" i="1"/>
  <c r="E11" i="2" l="1"/>
  <c r="E10" i="2"/>
  <c r="M217" i="1" l="1"/>
  <c r="M104" i="1" l="1"/>
  <c r="M88" i="1" l="1"/>
  <c r="H88" i="1" s="1"/>
  <c r="M69" i="1"/>
  <c r="H69" i="1" s="1"/>
  <c r="M67" i="1"/>
  <c r="H67" i="1" s="1"/>
  <c r="BC93" i="1" l="1"/>
  <c r="AX93" i="1"/>
  <c r="AS93" i="1"/>
  <c r="AN93" i="1"/>
  <c r="AI93" i="1"/>
  <c r="AD93" i="1"/>
  <c r="Y93" i="1"/>
  <c r="T93" i="1"/>
  <c r="O93" i="1"/>
  <c r="J93" i="1"/>
  <c r="I93" i="1"/>
  <c r="G93" i="1"/>
  <c r="F93" i="1"/>
  <c r="M142" i="1"/>
  <c r="M81" i="1"/>
  <c r="H81" i="1" s="1"/>
  <c r="M23" i="1"/>
  <c r="H23" i="1" s="1"/>
  <c r="M79" i="1"/>
  <c r="H79" i="1" s="1"/>
  <c r="E93" i="1" l="1"/>
  <c r="BC206" i="1"/>
  <c r="AX206" i="1"/>
  <c r="AS206" i="1"/>
  <c r="AN206" i="1"/>
  <c r="AI206" i="1"/>
  <c r="AD206" i="1"/>
  <c r="Y206" i="1"/>
  <c r="T206" i="1"/>
  <c r="O206" i="1"/>
  <c r="J206" i="1"/>
  <c r="I206" i="1"/>
  <c r="G206" i="1"/>
  <c r="F206" i="1"/>
  <c r="M205" i="1"/>
  <c r="M204" i="1" s="1"/>
  <c r="M19" i="1"/>
  <c r="H19" i="1" s="1"/>
  <c r="BC92" i="1"/>
  <c r="AX92" i="1"/>
  <c r="AS92" i="1"/>
  <c r="AN92" i="1"/>
  <c r="AI92" i="1"/>
  <c r="AD92" i="1"/>
  <c r="Y92" i="1"/>
  <c r="T92" i="1"/>
  <c r="O92" i="1"/>
  <c r="J92" i="1"/>
  <c r="I92" i="1"/>
  <c r="G92" i="1"/>
  <c r="F92" i="1"/>
  <c r="M100" i="1"/>
  <c r="M75" i="1"/>
  <c r="H75" i="1" s="1"/>
  <c r="M66" i="1"/>
  <c r="H66" i="1" s="1"/>
  <c r="M45" i="1"/>
  <c r="H45" i="1" s="1"/>
  <c r="M85" i="1"/>
  <c r="H85" i="1" s="1"/>
  <c r="M64" i="1"/>
  <c r="H64" i="1" s="1"/>
  <c r="M193" i="1"/>
  <c r="M192" i="1" s="1"/>
  <c r="H192" i="1" s="1"/>
  <c r="M13" i="1"/>
  <c r="H13" i="1" s="1"/>
  <c r="H12" i="1" s="1"/>
  <c r="E206" i="1" l="1"/>
  <c r="H205" i="1"/>
  <c r="H204" i="1" s="1"/>
  <c r="E92" i="1"/>
  <c r="R62" i="1"/>
  <c r="R42" i="1"/>
  <c r="M146" i="1"/>
  <c r="M141" i="1" s="1"/>
  <c r="M52" i="1"/>
  <c r="H52" i="1" s="1"/>
  <c r="AG41" i="1"/>
  <c r="R41" i="1" l="1"/>
  <c r="M216" i="1"/>
  <c r="M215" i="1" s="1"/>
  <c r="AD222" i="1"/>
  <c r="AD221" i="1" s="1"/>
  <c r="Y222" i="1"/>
  <c r="Y221" i="1" s="1"/>
  <c r="T222" i="1"/>
  <c r="T221" i="1" s="1"/>
  <c r="O222" i="1"/>
  <c r="O221" i="1" s="1"/>
  <c r="J222" i="1"/>
  <c r="I222" i="1"/>
  <c r="I221" i="1" s="1"/>
  <c r="G222" i="1"/>
  <c r="G221" i="1" s="1"/>
  <c r="F222" i="1"/>
  <c r="F221" i="1" s="1"/>
  <c r="M103" i="1"/>
  <c r="M99" i="1" s="1"/>
  <c r="BC106" i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BC105" i="1"/>
  <c r="AX105" i="1"/>
  <c r="AS105" i="1"/>
  <c r="AN105" i="1"/>
  <c r="AI105" i="1"/>
  <c r="AD105" i="1"/>
  <c r="Y105" i="1"/>
  <c r="T105" i="1"/>
  <c r="O105" i="1"/>
  <c r="J105" i="1"/>
  <c r="I105" i="1"/>
  <c r="H105" i="1"/>
  <c r="G105" i="1"/>
  <c r="F105" i="1"/>
  <c r="J221" i="1" l="1"/>
  <c r="H216" i="1"/>
  <c r="E222" i="1"/>
  <c r="E221" i="1" s="1"/>
  <c r="E106" i="1"/>
  <c r="E105" i="1"/>
  <c r="BC160" i="1"/>
  <c r="AX160" i="1"/>
  <c r="AS160" i="1"/>
  <c r="AN160" i="1"/>
  <c r="AI160" i="1"/>
  <c r="AD160" i="1"/>
  <c r="Y160" i="1"/>
  <c r="T160" i="1"/>
  <c r="O160" i="1"/>
  <c r="J160" i="1"/>
  <c r="I160" i="1"/>
  <c r="H160" i="1"/>
  <c r="G160" i="1"/>
  <c r="BC91" i="1"/>
  <c r="AX91" i="1"/>
  <c r="AS91" i="1"/>
  <c r="AN91" i="1"/>
  <c r="AI91" i="1"/>
  <c r="AD91" i="1"/>
  <c r="Y91" i="1"/>
  <c r="T91" i="1"/>
  <c r="O91" i="1"/>
  <c r="J91" i="1"/>
  <c r="I91" i="1"/>
  <c r="G91" i="1"/>
  <c r="F91" i="1"/>
  <c r="BC90" i="1"/>
  <c r="AX90" i="1"/>
  <c r="AS90" i="1"/>
  <c r="AN90" i="1"/>
  <c r="AI90" i="1"/>
  <c r="AD90" i="1"/>
  <c r="Y90" i="1"/>
  <c r="T90" i="1"/>
  <c r="O90" i="1"/>
  <c r="J90" i="1"/>
  <c r="I90" i="1"/>
  <c r="G90" i="1"/>
  <c r="F90" i="1"/>
  <c r="E91" i="1" l="1"/>
  <c r="E90" i="1"/>
  <c r="E160" i="1"/>
  <c r="M80" i="1"/>
  <c r="H80" i="1" s="1"/>
  <c r="BC89" i="1" l="1"/>
  <c r="AX89" i="1"/>
  <c r="AS89" i="1"/>
  <c r="AN89" i="1"/>
  <c r="AI89" i="1"/>
  <c r="AD89" i="1"/>
  <c r="Y89" i="1"/>
  <c r="T89" i="1"/>
  <c r="O89" i="1"/>
  <c r="J89" i="1"/>
  <c r="I89" i="1"/>
  <c r="G89" i="1"/>
  <c r="F89" i="1"/>
  <c r="BC88" i="1"/>
  <c r="AX88" i="1"/>
  <c r="AS88" i="1"/>
  <c r="AN88" i="1"/>
  <c r="AI88" i="1"/>
  <c r="AD88" i="1"/>
  <c r="Y88" i="1"/>
  <c r="T88" i="1"/>
  <c r="O88" i="1"/>
  <c r="J88" i="1"/>
  <c r="I88" i="1"/>
  <c r="G88" i="1"/>
  <c r="F88" i="1"/>
  <c r="E88" i="1" l="1"/>
  <c r="E89" i="1"/>
  <c r="M73" i="1"/>
  <c r="H73" i="1" s="1"/>
  <c r="H62" i="1" s="1"/>
  <c r="M49" i="1" l="1"/>
  <c r="H49" i="1" s="1"/>
  <c r="M57" i="1"/>
  <c r="H57" i="1" s="1"/>
  <c r="M51" i="1"/>
  <c r="H51" i="1" s="1"/>
  <c r="M55" i="1"/>
  <c r="H55" i="1" s="1"/>
  <c r="BC104" i="1" l="1"/>
  <c r="AX104" i="1"/>
  <c r="AS104" i="1"/>
  <c r="AN104" i="1"/>
  <c r="AI104" i="1"/>
  <c r="AD104" i="1"/>
  <c r="Y104" i="1"/>
  <c r="T104" i="1"/>
  <c r="O104" i="1"/>
  <c r="J104" i="1"/>
  <c r="I104" i="1"/>
  <c r="H104" i="1"/>
  <c r="G104" i="1"/>
  <c r="F104" i="1"/>
  <c r="BC103" i="1"/>
  <c r="AX103" i="1"/>
  <c r="AS103" i="1"/>
  <c r="AN103" i="1"/>
  <c r="AI103" i="1"/>
  <c r="AD103" i="1"/>
  <c r="Y103" i="1"/>
  <c r="T103" i="1"/>
  <c r="O103" i="1"/>
  <c r="J103" i="1"/>
  <c r="I103" i="1"/>
  <c r="H103" i="1"/>
  <c r="G103" i="1"/>
  <c r="F103" i="1"/>
  <c r="M43" i="1"/>
  <c r="H43" i="1" s="1"/>
  <c r="E104" i="1" l="1"/>
  <c r="E103" i="1"/>
  <c r="BC87" i="1"/>
  <c r="AX87" i="1"/>
  <c r="AS87" i="1"/>
  <c r="AN87" i="1"/>
  <c r="AI87" i="1"/>
  <c r="AD87" i="1"/>
  <c r="Y87" i="1"/>
  <c r="T87" i="1"/>
  <c r="O87" i="1"/>
  <c r="BC86" i="1"/>
  <c r="AX86" i="1"/>
  <c r="AS86" i="1"/>
  <c r="AN86" i="1"/>
  <c r="AI86" i="1"/>
  <c r="AD86" i="1"/>
  <c r="Y86" i="1"/>
  <c r="T86" i="1"/>
  <c r="O86" i="1"/>
  <c r="BC85" i="1"/>
  <c r="AX85" i="1"/>
  <c r="AS85" i="1"/>
  <c r="AN85" i="1"/>
  <c r="AI85" i="1"/>
  <c r="AD85" i="1"/>
  <c r="Y85" i="1"/>
  <c r="T85" i="1"/>
  <c r="O85" i="1"/>
  <c r="M83" i="1"/>
  <c r="M82" i="1" s="1"/>
  <c r="J87" i="1"/>
  <c r="I87" i="1"/>
  <c r="G87" i="1"/>
  <c r="F87" i="1"/>
  <c r="BC149" i="1"/>
  <c r="AX149" i="1"/>
  <c r="AS149" i="1"/>
  <c r="AN149" i="1"/>
  <c r="AI149" i="1"/>
  <c r="AD149" i="1"/>
  <c r="Y149" i="1"/>
  <c r="T149" i="1"/>
  <c r="O149" i="1"/>
  <c r="J149" i="1"/>
  <c r="I149" i="1"/>
  <c r="H149" i="1"/>
  <c r="G149" i="1"/>
  <c r="F149" i="1"/>
  <c r="BC148" i="1"/>
  <c r="AX148" i="1"/>
  <c r="AS148" i="1"/>
  <c r="AN148" i="1"/>
  <c r="AI148" i="1"/>
  <c r="AD148" i="1"/>
  <c r="Y148" i="1"/>
  <c r="T148" i="1"/>
  <c r="O148" i="1"/>
  <c r="J148" i="1"/>
  <c r="I148" i="1"/>
  <c r="H148" i="1"/>
  <c r="G148" i="1"/>
  <c r="F148" i="1"/>
  <c r="BC147" i="1"/>
  <c r="AX147" i="1"/>
  <c r="AS147" i="1"/>
  <c r="AN147" i="1"/>
  <c r="AI147" i="1"/>
  <c r="AD147" i="1"/>
  <c r="Y147" i="1"/>
  <c r="T147" i="1"/>
  <c r="O147" i="1"/>
  <c r="J147" i="1"/>
  <c r="I147" i="1"/>
  <c r="H147" i="1"/>
  <c r="G147" i="1"/>
  <c r="F147" i="1"/>
  <c r="E87" i="1" l="1"/>
  <c r="H83" i="1"/>
  <c r="H82" i="1" s="1"/>
  <c r="E149" i="1"/>
  <c r="E148" i="1"/>
  <c r="E147" i="1"/>
  <c r="BC102" i="1"/>
  <c r="AX102" i="1"/>
  <c r="AS102" i="1"/>
  <c r="AN102" i="1"/>
  <c r="AI102" i="1"/>
  <c r="AD102" i="1"/>
  <c r="Y102" i="1"/>
  <c r="T102" i="1"/>
  <c r="O102" i="1"/>
  <c r="J102" i="1"/>
  <c r="I102" i="1"/>
  <c r="H102" i="1"/>
  <c r="G102" i="1"/>
  <c r="F102" i="1"/>
  <c r="BC146" i="1"/>
  <c r="BC145" i="1"/>
  <c r="BC144" i="1"/>
  <c r="BC143" i="1"/>
  <c r="BC142" i="1"/>
  <c r="AX146" i="1"/>
  <c r="AX145" i="1"/>
  <c r="AX144" i="1"/>
  <c r="AX143" i="1"/>
  <c r="AX142" i="1"/>
  <c r="AS146" i="1"/>
  <c r="AS145" i="1"/>
  <c r="AS144" i="1"/>
  <c r="AS143" i="1"/>
  <c r="AS142" i="1"/>
  <c r="AN146" i="1"/>
  <c r="AN145" i="1"/>
  <c r="AN144" i="1"/>
  <c r="AN143" i="1"/>
  <c r="AN142" i="1"/>
  <c r="AI146" i="1"/>
  <c r="AI145" i="1"/>
  <c r="AI144" i="1"/>
  <c r="AI143" i="1"/>
  <c r="AI142" i="1"/>
  <c r="AD146" i="1"/>
  <c r="AD145" i="1"/>
  <c r="AD144" i="1"/>
  <c r="AD143" i="1"/>
  <c r="AD142" i="1"/>
  <c r="Y146" i="1"/>
  <c r="Y145" i="1"/>
  <c r="Y144" i="1"/>
  <c r="Y143" i="1"/>
  <c r="Y142" i="1"/>
  <c r="T146" i="1"/>
  <c r="T145" i="1"/>
  <c r="T144" i="1"/>
  <c r="T143" i="1"/>
  <c r="T142" i="1"/>
  <c r="O146" i="1"/>
  <c r="O145" i="1"/>
  <c r="O144" i="1"/>
  <c r="O143" i="1"/>
  <c r="O142" i="1"/>
  <c r="I143" i="1"/>
  <c r="I144" i="1"/>
  <c r="I145" i="1"/>
  <c r="I146" i="1"/>
  <c r="I142" i="1"/>
  <c r="J146" i="1"/>
  <c r="H146" i="1"/>
  <c r="G146" i="1"/>
  <c r="F146" i="1"/>
  <c r="AX141" i="1" l="1"/>
  <c r="BC141" i="1"/>
  <c r="AI141" i="1"/>
  <c r="AN141" i="1"/>
  <c r="AS141" i="1"/>
  <c r="AD141" i="1"/>
  <c r="I141" i="1"/>
  <c r="O141" i="1"/>
  <c r="T141" i="1"/>
  <c r="Y141" i="1"/>
  <c r="E102" i="1"/>
  <c r="E146" i="1"/>
  <c r="BC101" i="1"/>
  <c r="AX101" i="1"/>
  <c r="AS101" i="1"/>
  <c r="AN101" i="1"/>
  <c r="AI101" i="1"/>
  <c r="AD101" i="1"/>
  <c r="Y101" i="1"/>
  <c r="T101" i="1"/>
  <c r="O101" i="1"/>
  <c r="J101" i="1"/>
  <c r="I101" i="1"/>
  <c r="H101" i="1"/>
  <c r="G101" i="1"/>
  <c r="F101" i="1"/>
  <c r="M20" i="1"/>
  <c r="H20" i="1" s="1"/>
  <c r="E101" i="1" l="1"/>
  <c r="BC217" i="1" l="1"/>
  <c r="AX217" i="1"/>
  <c r="AS217" i="1"/>
  <c r="AN217" i="1"/>
  <c r="AI217" i="1"/>
  <c r="AD217" i="1"/>
  <c r="Y217" i="1"/>
  <c r="T217" i="1"/>
  <c r="O217" i="1"/>
  <c r="J217" i="1"/>
  <c r="I217" i="1"/>
  <c r="H217" i="1"/>
  <c r="H215" i="1" s="1"/>
  <c r="G217" i="1"/>
  <c r="F217" i="1"/>
  <c r="BC216" i="1"/>
  <c r="AX216" i="1"/>
  <c r="AS216" i="1"/>
  <c r="AN216" i="1"/>
  <c r="AI216" i="1"/>
  <c r="AD216" i="1"/>
  <c r="Y216" i="1"/>
  <c r="T216" i="1"/>
  <c r="O216" i="1"/>
  <c r="J216" i="1"/>
  <c r="I216" i="1"/>
  <c r="G216" i="1"/>
  <c r="F216" i="1"/>
  <c r="F145" i="1"/>
  <c r="G145" i="1"/>
  <c r="H145" i="1"/>
  <c r="J145" i="1"/>
  <c r="F144" i="1"/>
  <c r="G144" i="1"/>
  <c r="H144" i="1"/>
  <c r="J144" i="1"/>
  <c r="BC205" i="1"/>
  <c r="BC204" i="1" s="1"/>
  <c r="AX205" i="1"/>
  <c r="AX204" i="1" s="1"/>
  <c r="AS205" i="1"/>
  <c r="AS204" i="1" s="1"/>
  <c r="AN205" i="1"/>
  <c r="AN204" i="1" s="1"/>
  <c r="AI205" i="1"/>
  <c r="AI204" i="1" s="1"/>
  <c r="AD205" i="1"/>
  <c r="AD204" i="1" s="1"/>
  <c r="Y205" i="1"/>
  <c r="Y204" i="1" s="1"/>
  <c r="T205" i="1"/>
  <c r="T204" i="1" s="1"/>
  <c r="O205" i="1"/>
  <c r="O204" i="1" s="1"/>
  <c r="J205" i="1"/>
  <c r="I205" i="1"/>
  <c r="I204" i="1" s="1"/>
  <c r="G205" i="1"/>
  <c r="G204" i="1" s="1"/>
  <c r="F205" i="1"/>
  <c r="F204" i="1" s="1"/>
  <c r="F143" i="1"/>
  <c r="G143" i="1"/>
  <c r="H143" i="1"/>
  <c r="J143" i="1"/>
  <c r="F86" i="1"/>
  <c r="G86" i="1"/>
  <c r="I86" i="1"/>
  <c r="J86" i="1"/>
  <c r="H142" i="1"/>
  <c r="G142" i="1"/>
  <c r="F142" i="1"/>
  <c r="J142" i="1"/>
  <c r="F195" i="1"/>
  <c r="G195" i="1"/>
  <c r="H195" i="1"/>
  <c r="J195" i="1"/>
  <c r="O195" i="1"/>
  <c r="T195" i="1"/>
  <c r="Y195" i="1"/>
  <c r="AD195" i="1"/>
  <c r="AI195" i="1"/>
  <c r="AN195" i="1"/>
  <c r="AS195" i="1"/>
  <c r="AX195" i="1"/>
  <c r="BC195" i="1"/>
  <c r="F85" i="1"/>
  <c r="G85" i="1"/>
  <c r="I85" i="1"/>
  <c r="J85" i="1"/>
  <c r="M16" i="1"/>
  <c r="H16" i="1" s="1"/>
  <c r="M21" i="1"/>
  <c r="H21" i="1" s="1"/>
  <c r="M18" i="1"/>
  <c r="H18" i="1" s="1"/>
  <c r="E145" i="1" l="1"/>
  <c r="E85" i="1"/>
  <c r="E144" i="1"/>
  <c r="J204" i="1"/>
  <c r="E86" i="1"/>
  <c r="E143" i="1"/>
  <c r="AD215" i="1"/>
  <c r="G141" i="1"/>
  <c r="G215" i="1"/>
  <c r="J215" i="1"/>
  <c r="AX215" i="1"/>
  <c r="O215" i="1"/>
  <c r="AI215" i="1"/>
  <c r="BC215" i="1"/>
  <c r="I215" i="1"/>
  <c r="Y215" i="1"/>
  <c r="H141" i="1"/>
  <c r="AS215" i="1"/>
  <c r="F215" i="1"/>
  <c r="H14" i="1"/>
  <c r="T215" i="1"/>
  <c r="AN215" i="1"/>
  <c r="E216" i="1"/>
  <c r="E205" i="1"/>
  <c r="E204" i="1" s="1"/>
  <c r="F141" i="1"/>
  <c r="J141" i="1"/>
  <c r="E142" i="1"/>
  <c r="E195" i="1"/>
  <c r="E217" i="1"/>
  <c r="BC26" i="1"/>
  <c r="AX26" i="1"/>
  <c r="AS26" i="1"/>
  <c r="AN26" i="1"/>
  <c r="AI26" i="1"/>
  <c r="AI25" i="1" s="1"/>
  <c r="AI24" i="1" s="1"/>
  <c r="AD26" i="1"/>
  <c r="AD25" i="1" s="1"/>
  <c r="AD24" i="1" s="1"/>
  <c r="Y26" i="1"/>
  <c r="Y25" i="1" s="1"/>
  <c r="T26" i="1"/>
  <c r="T25" i="1" s="1"/>
  <c r="O26" i="1"/>
  <c r="O25" i="1" s="1"/>
  <c r="J26" i="1"/>
  <c r="J25" i="1" s="1"/>
  <c r="I26" i="1"/>
  <c r="G26" i="1"/>
  <c r="F26" i="1"/>
  <c r="F25" i="1" s="1"/>
  <c r="F24" i="1" s="1"/>
  <c r="E141" i="1" l="1"/>
  <c r="E215" i="1"/>
  <c r="I25" i="1"/>
  <c r="I24" i="1" s="1"/>
  <c r="G25" i="1"/>
  <c r="G24" i="1" s="1"/>
  <c r="E26" i="1"/>
  <c r="BC25" i="1"/>
  <c r="BC24" i="1" s="1"/>
  <c r="AN25" i="1"/>
  <c r="AN24" i="1" s="1"/>
  <c r="O24" i="1"/>
  <c r="T24" i="1"/>
  <c r="Y24" i="1"/>
  <c r="AS25" i="1"/>
  <c r="AS24" i="1" s="1"/>
  <c r="AX25" i="1"/>
  <c r="AX24" i="1" s="1"/>
  <c r="J24" i="1"/>
  <c r="BC100" i="1"/>
  <c r="BC99" i="1" s="1"/>
  <c r="AX100" i="1"/>
  <c r="AX99" i="1" s="1"/>
  <c r="AS100" i="1"/>
  <c r="AS99" i="1" s="1"/>
  <c r="AN100" i="1"/>
  <c r="AN99" i="1" s="1"/>
  <c r="AI100" i="1"/>
  <c r="AI99" i="1" s="1"/>
  <c r="AD100" i="1"/>
  <c r="AD99" i="1" s="1"/>
  <c r="Y100" i="1"/>
  <c r="Y99" i="1" s="1"/>
  <c r="T100" i="1"/>
  <c r="T99" i="1" s="1"/>
  <c r="O100" i="1"/>
  <c r="O99" i="1" s="1"/>
  <c r="J100" i="1"/>
  <c r="I100" i="1"/>
  <c r="I99" i="1" s="1"/>
  <c r="H100" i="1"/>
  <c r="H99" i="1" s="1"/>
  <c r="G100" i="1"/>
  <c r="G99" i="1" s="1"/>
  <c r="F100" i="1"/>
  <c r="F99" i="1" s="1"/>
  <c r="BC194" i="1"/>
  <c r="AX194" i="1"/>
  <c r="AS194" i="1"/>
  <c r="AN194" i="1"/>
  <c r="AI194" i="1"/>
  <c r="AD194" i="1"/>
  <c r="Y194" i="1"/>
  <c r="T194" i="1"/>
  <c r="O194" i="1"/>
  <c r="J194" i="1"/>
  <c r="I194" i="1"/>
  <c r="H194" i="1"/>
  <c r="G194" i="1"/>
  <c r="F194" i="1"/>
  <c r="BC193" i="1"/>
  <c r="AX193" i="1"/>
  <c r="AS193" i="1"/>
  <c r="AN193" i="1"/>
  <c r="AI193" i="1"/>
  <c r="AD193" i="1"/>
  <c r="Y193" i="1"/>
  <c r="T193" i="1"/>
  <c r="O193" i="1"/>
  <c r="J193" i="1"/>
  <c r="I193" i="1"/>
  <c r="H193" i="1"/>
  <c r="G193" i="1"/>
  <c r="F193" i="1"/>
  <c r="O84" i="1"/>
  <c r="T84" i="1"/>
  <c r="Y84" i="1"/>
  <c r="AD84" i="1"/>
  <c r="AI84" i="1"/>
  <c r="AN84" i="1"/>
  <c r="AS84" i="1"/>
  <c r="AX84" i="1"/>
  <c r="BC84" i="1"/>
  <c r="J84" i="1"/>
  <c r="I84" i="1"/>
  <c r="G84" i="1"/>
  <c r="F84" i="1"/>
  <c r="BC83" i="1"/>
  <c r="AX83" i="1"/>
  <c r="AS83" i="1"/>
  <c r="AN83" i="1"/>
  <c r="AI83" i="1"/>
  <c r="AD83" i="1"/>
  <c r="Y83" i="1"/>
  <c r="T83" i="1"/>
  <c r="O83" i="1"/>
  <c r="J83" i="1"/>
  <c r="I83" i="1"/>
  <c r="G83" i="1"/>
  <c r="F83" i="1"/>
  <c r="M56" i="1"/>
  <c r="H56" i="1" s="1"/>
  <c r="H42" i="1" s="1"/>
  <c r="J99" i="1" l="1"/>
  <c r="AI192" i="1"/>
  <c r="AN192" i="1"/>
  <c r="BC192" i="1"/>
  <c r="AS192" i="1"/>
  <c r="AX192" i="1"/>
  <c r="E25" i="1"/>
  <c r="T192" i="1"/>
  <c r="F82" i="1"/>
  <c r="G192" i="1"/>
  <c r="O192" i="1"/>
  <c r="J192" i="1"/>
  <c r="AD192" i="1"/>
  <c r="I192" i="1"/>
  <c r="Y192" i="1"/>
  <c r="I82" i="1"/>
  <c r="H41" i="1"/>
  <c r="G82" i="1"/>
  <c r="T82" i="1"/>
  <c r="O82" i="1"/>
  <c r="Y82" i="1"/>
  <c r="AD82" i="1"/>
  <c r="E84" i="1"/>
  <c r="E83" i="1"/>
  <c r="J82" i="1"/>
  <c r="F192" i="1"/>
  <c r="E194" i="1"/>
  <c r="E193" i="1"/>
  <c r="E100" i="1"/>
  <c r="E99" i="1" s="1"/>
  <c r="E24" i="1" l="1"/>
  <c r="E192" i="1"/>
  <c r="E82" i="1"/>
  <c r="K42" i="1"/>
  <c r="L42" i="1"/>
  <c r="M42" i="1"/>
  <c r="N42" i="1"/>
  <c r="P42" i="1"/>
  <c r="Q42" i="1"/>
  <c r="S42" i="1"/>
  <c r="U42" i="1"/>
  <c r="V42" i="1"/>
  <c r="W42" i="1"/>
  <c r="X42" i="1"/>
  <c r="Z42" i="1"/>
  <c r="AA42" i="1"/>
  <c r="AB42" i="1"/>
  <c r="AC42" i="1"/>
  <c r="AE42" i="1"/>
  <c r="AF42" i="1"/>
  <c r="AH42" i="1"/>
  <c r="AJ42" i="1"/>
  <c r="AK42" i="1"/>
  <c r="AL42" i="1"/>
  <c r="AM42" i="1"/>
  <c r="AO42" i="1"/>
  <c r="AP42" i="1"/>
  <c r="AQ42" i="1"/>
  <c r="AR42" i="1"/>
  <c r="AT42" i="1"/>
  <c r="AU42" i="1"/>
  <c r="AV42" i="1"/>
  <c r="AW42" i="1"/>
  <c r="AY42" i="1"/>
  <c r="AZ42" i="1"/>
  <c r="BB42" i="1"/>
  <c r="BD42" i="1"/>
  <c r="BE42" i="1"/>
  <c r="BF42" i="1"/>
  <c r="BG42" i="1"/>
  <c r="K62" i="1"/>
  <c r="L62" i="1"/>
  <c r="M62" i="1"/>
  <c r="N62" i="1"/>
  <c r="P62" i="1"/>
  <c r="Q62" i="1"/>
  <c r="S62" i="1"/>
  <c r="U62" i="1"/>
  <c r="V62" i="1"/>
  <c r="W62" i="1"/>
  <c r="X62" i="1"/>
  <c r="Z62" i="1"/>
  <c r="AA62" i="1"/>
  <c r="AB62" i="1"/>
  <c r="AC62" i="1"/>
  <c r="AE62" i="1"/>
  <c r="AF62" i="1"/>
  <c r="AH62" i="1"/>
  <c r="AJ62" i="1"/>
  <c r="AK62" i="1"/>
  <c r="AL62" i="1"/>
  <c r="AM62" i="1"/>
  <c r="AO62" i="1"/>
  <c r="AP62" i="1"/>
  <c r="AR62" i="1"/>
  <c r="AT62" i="1"/>
  <c r="AU62" i="1"/>
  <c r="AW62" i="1"/>
  <c r="AY62" i="1"/>
  <c r="AZ62" i="1"/>
  <c r="BA62" i="1"/>
  <c r="BB62" i="1"/>
  <c r="BD62" i="1"/>
  <c r="BE62" i="1"/>
  <c r="BF62" i="1"/>
  <c r="BG62" i="1"/>
  <c r="O81" i="1"/>
  <c r="J81" i="1"/>
  <c r="I81" i="1"/>
  <c r="G81" i="1"/>
  <c r="F81" i="1"/>
  <c r="O80" i="1"/>
  <c r="J80" i="1"/>
  <c r="I80" i="1"/>
  <c r="G80" i="1"/>
  <c r="F80" i="1"/>
  <c r="O73" i="1"/>
  <c r="J73" i="1"/>
  <c r="I73" i="1"/>
  <c r="G73" i="1"/>
  <c r="F73" i="1"/>
  <c r="O72" i="1"/>
  <c r="J72" i="1"/>
  <c r="I72" i="1"/>
  <c r="G72" i="1"/>
  <c r="F72" i="1"/>
  <c r="O71" i="1"/>
  <c r="J71" i="1"/>
  <c r="I71" i="1"/>
  <c r="G71" i="1"/>
  <c r="F71" i="1"/>
  <c r="O70" i="1"/>
  <c r="J70" i="1"/>
  <c r="I70" i="1"/>
  <c r="G70" i="1"/>
  <c r="F70" i="1"/>
  <c r="O69" i="1"/>
  <c r="J69" i="1"/>
  <c r="I69" i="1"/>
  <c r="G69" i="1"/>
  <c r="F69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F45" i="1"/>
  <c r="G45" i="1"/>
  <c r="I45" i="1"/>
  <c r="F46" i="1"/>
  <c r="G46" i="1"/>
  <c r="I46" i="1"/>
  <c r="F47" i="1"/>
  <c r="G47" i="1"/>
  <c r="I47" i="1"/>
  <c r="F48" i="1"/>
  <c r="G48" i="1"/>
  <c r="I48" i="1"/>
  <c r="F49" i="1"/>
  <c r="G49" i="1"/>
  <c r="I49" i="1"/>
  <c r="F50" i="1"/>
  <c r="G50" i="1"/>
  <c r="I50" i="1"/>
  <c r="F51" i="1"/>
  <c r="G51" i="1"/>
  <c r="I51" i="1"/>
  <c r="F52" i="1"/>
  <c r="G52" i="1"/>
  <c r="I52" i="1"/>
  <c r="F53" i="1"/>
  <c r="G53" i="1"/>
  <c r="I53" i="1"/>
  <c r="F54" i="1"/>
  <c r="G54" i="1"/>
  <c r="I54" i="1"/>
  <c r="F55" i="1"/>
  <c r="G55" i="1"/>
  <c r="I55" i="1"/>
  <c r="F56" i="1"/>
  <c r="G56" i="1"/>
  <c r="I56" i="1"/>
  <c r="F57" i="1"/>
  <c r="G57" i="1"/>
  <c r="I57" i="1"/>
  <c r="F58" i="1"/>
  <c r="G58" i="1"/>
  <c r="I58" i="1"/>
  <c r="F59" i="1"/>
  <c r="G59" i="1"/>
  <c r="I59" i="1"/>
  <c r="F60" i="1"/>
  <c r="G60" i="1"/>
  <c r="I60" i="1"/>
  <c r="F61" i="1"/>
  <c r="G61" i="1"/>
  <c r="I61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H14" i="1"/>
  <c r="AJ14" i="1"/>
  <c r="AK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L12" i="1"/>
  <c r="M12" i="1"/>
  <c r="N12" i="1"/>
  <c r="P12" i="1"/>
  <c r="Q12" i="1"/>
  <c r="R12" i="1"/>
  <c r="S12" i="1"/>
  <c r="U12" i="1"/>
  <c r="V12" i="1"/>
  <c r="W12" i="1"/>
  <c r="X12" i="1"/>
  <c r="Z12" i="1"/>
  <c r="AA12" i="1"/>
  <c r="AB12" i="1"/>
  <c r="AC12" i="1"/>
  <c r="AE12" i="1"/>
  <c r="AF12" i="1"/>
  <c r="AH12" i="1"/>
  <c r="AJ12" i="1"/>
  <c r="AK12" i="1"/>
  <c r="AL12" i="1"/>
  <c r="AM12" i="1"/>
  <c r="AO12" i="1"/>
  <c r="AP12" i="1"/>
  <c r="AQ12" i="1"/>
  <c r="AR12" i="1"/>
  <c r="AT12" i="1"/>
  <c r="AU12" i="1"/>
  <c r="AV12" i="1"/>
  <c r="AW12" i="1"/>
  <c r="AY12" i="1"/>
  <c r="AZ12" i="1"/>
  <c r="BA12" i="1"/>
  <c r="BB12" i="1"/>
  <c r="BD12" i="1"/>
  <c r="BE12" i="1"/>
  <c r="BF12" i="1"/>
  <c r="BG12" i="1"/>
  <c r="BC12" i="1"/>
  <c r="AX12" i="1"/>
  <c r="AS12" i="1"/>
  <c r="AN12" i="1"/>
  <c r="AI12" i="1"/>
  <c r="AD12" i="1"/>
  <c r="Y12" i="1"/>
  <c r="T13" i="1"/>
  <c r="T12" i="1" s="1"/>
  <c r="O13" i="1"/>
  <c r="O12" i="1" s="1"/>
  <c r="J13" i="1"/>
  <c r="J12" i="1" s="1"/>
  <c r="I13" i="1"/>
  <c r="I12" i="1" s="1"/>
  <c r="G13" i="1"/>
  <c r="G12" i="1" s="1"/>
  <c r="F13" i="1"/>
  <c r="F12" i="1" s="1"/>
  <c r="AZ11" i="1" l="1"/>
  <c r="AP11" i="1"/>
  <c r="AE11" i="1"/>
  <c r="U11" i="1"/>
  <c r="AJ11" i="1"/>
  <c r="X11" i="1"/>
  <c r="E55" i="1"/>
  <c r="E47" i="1"/>
  <c r="BG11" i="1"/>
  <c r="AW11" i="1"/>
  <c r="AM11" i="1"/>
  <c r="E54" i="1"/>
  <c r="E46" i="1"/>
  <c r="AA11" i="1"/>
  <c r="Q11" i="1"/>
  <c r="BD11" i="1"/>
  <c r="AY11" i="1"/>
  <c r="AT11" i="1"/>
  <c r="AO11" i="1"/>
  <c r="AH11" i="1"/>
  <c r="E56" i="1"/>
  <c r="E48" i="1"/>
  <c r="E57" i="1"/>
  <c r="E49" i="1"/>
  <c r="BA41" i="1"/>
  <c r="K11" i="1"/>
  <c r="E58" i="1"/>
  <c r="E50" i="1"/>
  <c r="E59" i="1"/>
  <c r="E51" i="1"/>
  <c r="E61" i="1"/>
  <c r="E53" i="1"/>
  <c r="E45" i="1"/>
  <c r="BE11" i="1"/>
  <c r="AU11" i="1"/>
  <c r="BB11" i="1"/>
  <c r="AR11" i="1"/>
  <c r="AF11" i="1"/>
  <c r="V11" i="1"/>
  <c r="L11" i="1"/>
  <c r="E60" i="1"/>
  <c r="E52" i="1"/>
  <c r="E44" i="1"/>
  <c r="N11" i="1"/>
  <c r="AC11" i="1"/>
  <c r="S11" i="1"/>
  <c r="AK11" i="1"/>
  <c r="Z11" i="1"/>
  <c r="P11" i="1"/>
  <c r="AL41" i="1"/>
  <c r="W41" i="1"/>
  <c r="Q41" i="1"/>
  <c r="L41" i="1"/>
  <c r="BF41" i="1"/>
  <c r="AV41" i="1"/>
  <c r="AQ41" i="1"/>
  <c r="AB41" i="1"/>
  <c r="BE41" i="1"/>
  <c r="AZ41" i="1"/>
  <c r="AU41" i="1"/>
  <c r="AP41" i="1"/>
  <c r="AP10" i="1" s="1"/>
  <c r="AK41" i="1"/>
  <c r="AF41" i="1"/>
  <c r="AA41" i="1"/>
  <c r="V41" i="1"/>
  <c r="P41" i="1"/>
  <c r="K41" i="1"/>
  <c r="BD41" i="1"/>
  <c r="AY41" i="1"/>
  <c r="AY10" i="1" s="1"/>
  <c r="AT41" i="1"/>
  <c r="AT10" i="1" s="1"/>
  <c r="AO41" i="1"/>
  <c r="AO10" i="1" s="1"/>
  <c r="AJ41" i="1"/>
  <c r="AE41" i="1"/>
  <c r="Z41" i="1"/>
  <c r="U41" i="1"/>
  <c r="N41" i="1"/>
  <c r="BG41" i="1"/>
  <c r="BB41" i="1"/>
  <c r="AW41" i="1"/>
  <c r="AR41" i="1"/>
  <c r="AM41" i="1"/>
  <c r="AH41" i="1"/>
  <c r="AC41" i="1"/>
  <c r="X41" i="1"/>
  <c r="S41" i="1"/>
  <c r="M41" i="1"/>
  <c r="BF11" i="1"/>
  <c r="AL11" i="1"/>
  <c r="AG11" i="1"/>
  <c r="AG10" i="1" s="1"/>
  <c r="BA11" i="1"/>
  <c r="AV11" i="1"/>
  <c r="AQ11" i="1"/>
  <c r="AB11" i="1"/>
  <c r="W11" i="1"/>
  <c r="R11" i="1"/>
  <c r="R10" i="1" s="1"/>
  <c r="M11" i="1"/>
  <c r="Y42" i="1"/>
  <c r="AI42" i="1"/>
  <c r="AN42" i="1"/>
  <c r="AS42" i="1"/>
  <c r="AX42" i="1"/>
  <c r="BC42" i="1"/>
  <c r="AD42" i="1"/>
  <c r="T42" i="1"/>
  <c r="E80" i="1"/>
  <c r="E81" i="1"/>
  <c r="E72" i="1"/>
  <c r="E70" i="1"/>
  <c r="E69" i="1"/>
  <c r="E73" i="1"/>
  <c r="E71" i="1"/>
  <c r="E13" i="1"/>
  <c r="E12" i="1" s="1"/>
  <c r="BF10" i="1" l="1"/>
  <c r="BA10" i="1"/>
  <c r="AV10" i="1"/>
  <c r="BG10" i="1"/>
  <c r="BB10" i="1"/>
  <c r="AU10" i="1"/>
  <c r="BE10" i="1"/>
  <c r="AZ10" i="1"/>
  <c r="BD10" i="1"/>
  <c r="N10" i="1"/>
  <c r="X10" i="1"/>
  <c r="AJ10" i="1"/>
  <c r="U10" i="1"/>
  <c r="AE10" i="1"/>
  <c r="Q10" i="1"/>
  <c r="S10" i="1"/>
  <c r="AR10" i="1"/>
  <c r="AA10" i="1"/>
  <c r="AW10" i="1"/>
  <c r="AF10" i="1"/>
  <c r="AH10" i="1"/>
  <c r="AM10" i="1"/>
  <c r="AK10" i="1"/>
  <c r="H11" i="1"/>
  <c r="H10" i="1" s="1"/>
  <c r="V10" i="1"/>
  <c r="K10" i="1"/>
  <c r="L10" i="1"/>
  <c r="Z10" i="1"/>
  <c r="AC10" i="1"/>
  <c r="W10" i="1"/>
  <c r="P10" i="1"/>
  <c r="AL10" i="1"/>
  <c r="AB10" i="1"/>
  <c r="AQ10" i="1"/>
  <c r="M10" i="1"/>
  <c r="O79" i="1"/>
  <c r="J79" i="1"/>
  <c r="I79" i="1"/>
  <c r="G79" i="1"/>
  <c r="F79" i="1"/>
  <c r="O77" i="1"/>
  <c r="J77" i="1"/>
  <c r="I77" i="1"/>
  <c r="G77" i="1"/>
  <c r="F77" i="1"/>
  <c r="O76" i="1"/>
  <c r="J76" i="1"/>
  <c r="I76" i="1"/>
  <c r="G76" i="1"/>
  <c r="F76" i="1"/>
  <c r="O75" i="1"/>
  <c r="J75" i="1"/>
  <c r="I75" i="1"/>
  <c r="G75" i="1"/>
  <c r="F75" i="1"/>
  <c r="O74" i="1"/>
  <c r="J74" i="1"/>
  <c r="I74" i="1"/>
  <c r="G74" i="1"/>
  <c r="F74" i="1"/>
  <c r="O68" i="1"/>
  <c r="J68" i="1"/>
  <c r="I68" i="1"/>
  <c r="G68" i="1"/>
  <c r="F68" i="1"/>
  <c r="O67" i="1"/>
  <c r="J67" i="1"/>
  <c r="I67" i="1"/>
  <c r="G67" i="1"/>
  <c r="F67" i="1"/>
  <c r="O66" i="1"/>
  <c r="J66" i="1"/>
  <c r="I66" i="1"/>
  <c r="G66" i="1"/>
  <c r="F66" i="1"/>
  <c r="O65" i="1"/>
  <c r="J65" i="1"/>
  <c r="I65" i="1"/>
  <c r="G65" i="1"/>
  <c r="F65" i="1"/>
  <c r="O64" i="1"/>
  <c r="J64" i="1"/>
  <c r="I64" i="1"/>
  <c r="G64" i="1"/>
  <c r="F64" i="1"/>
  <c r="O63" i="1"/>
  <c r="J63" i="1"/>
  <c r="I63" i="1"/>
  <c r="G63" i="1"/>
  <c r="F63" i="1"/>
  <c r="I44" i="1"/>
  <c r="G44" i="1"/>
  <c r="F44" i="1"/>
  <c r="O43" i="1"/>
  <c r="O42" i="1" s="1"/>
  <c r="J43" i="1"/>
  <c r="I43" i="1"/>
  <c r="G43" i="1"/>
  <c r="F43" i="1"/>
  <c r="F42" i="1" l="1"/>
  <c r="I42" i="1"/>
  <c r="G42" i="1"/>
  <c r="F62" i="1"/>
  <c r="G62" i="1"/>
  <c r="I62" i="1"/>
  <c r="I41" i="1" s="1"/>
  <c r="J42" i="1"/>
  <c r="E43" i="1"/>
  <c r="O62" i="1"/>
  <c r="O41" i="1" s="1"/>
  <c r="T62" i="1"/>
  <c r="T41" i="1" s="1"/>
  <c r="J62" i="1"/>
  <c r="AX62" i="1"/>
  <c r="AX41" i="1" s="1"/>
  <c r="Y62" i="1"/>
  <c r="Y41" i="1" s="1"/>
  <c r="BC62" i="1"/>
  <c r="BC41" i="1" s="1"/>
  <c r="AS62" i="1"/>
  <c r="AS41" i="1" s="1"/>
  <c r="AN62" i="1"/>
  <c r="AN41" i="1" s="1"/>
  <c r="AI62" i="1"/>
  <c r="AI41" i="1" s="1"/>
  <c r="AD62" i="1"/>
  <c r="AD41" i="1" s="1"/>
  <c r="E63" i="1"/>
  <c r="E64" i="1"/>
  <c r="E77" i="1"/>
  <c r="E66" i="1"/>
  <c r="E79" i="1"/>
  <c r="E68" i="1"/>
  <c r="E76" i="1"/>
  <c r="E67" i="1"/>
  <c r="E65" i="1"/>
  <c r="E74" i="1"/>
  <c r="E75" i="1"/>
  <c r="F15" i="1"/>
  <c r="G15" i="1"/>
  <c r="I15" i="1"/>
  <c r="F16" i="1"/>
  <c r="G16" i="1"/>
  <c r="I16" i="1"/>
  <c r="F17" i="1"/>
  <c r="G17" i="1"/>
  <c r="I17" i="1"/>
  <c r="F18" i="1"/>
  <c r="G18" i="1"/>
  <c r="I18" i="1"/>
  <c r="F19" i="1"/>
  <c r="G19" i="1"/>
  <c r="I19" i="1"/>
  <c r="F20" i="1"/>
  <c r="G20" i="1"/>
  <c r="I20" i="1"/>
  <c r="F21" i="1"/>
  <c r="G21" i="1"/>
  <c r="I21" i="1"/>
  <c r="F22" i="1"/>
  <c r="G22" i="1"/>
  <c r="I22" i="1"/>
  <c r="F23" i="1"/>
  <c r="G23" i="1"/>
  <c r="I23" i="1"/>
  <c r="E42" i="1" l="1"/>
  <c r="F41" i="1"/>
  <c r="G41" i="1"/>
  <c r="I14" i="1"/>
  <c r="I11" i="1" s="1"/>
  <c r="I10" i="1" s="1"/>
  <c r="F14" i="1"/>
  <c r="F11" i="1" s="1"/>
  <c r="G14" i="1"/>
  <c r="G11" i="1" s="1"/>
  <c r="J41" i="1"/>
  <c r="E62" i="1"/>
  <c r="G10" i="1" l="1"/>
  <c r="F10" i="1"/>
  <c r="BC14" i="1"/>
  <c r="BC11" i="1" s="1"/>
  <c r="BC10" i="1" s="1"/>
  <c r="AX14" i="1"/>
  <c r="AX11" i="1" s="1"/>
  <c r="AX10" i="1" s="1"/>
  <c r="AS14" i="1"/>
  <c r="AS11" i="1" s="1"/>
  <c r="AS10" i="1" s="1"/>
  <c r="AN14" i="1"/>
  <c r="AN11" i="1" s="1"/>
  <c r="AN10" i="1" s="1"/>
  <c r="AI14" i="1"/>
  <c r="AI11" i="1" s="1"/>
  <c r="AI10" i="1" s="1"/>
  <c r="AD14" i="1"/>
  <c r="AD11" i="1" s="1"/>
  <c r="AD10" i="1" s="1"/>
  <c r="Y14" i="1"/>
  <c r="Y11" i="1" s="1"/>
  <c r="Y10" i="1" s="1"/>
  <c r="T14" i="1"/>
  <c r="T11" i="1" s="1"/>
  <c r="T10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J17" i="1"/>
  <c r="J16" i="1"/>
  <c r="J15" i="1"/>
  <c r="E22" i="1" l="1"/>
  <c r="E17" i="1"/>
  <c r="E15" i="1"/>
  <c r="E23" i="1"/>
  <c r="E20" i="1"/>
  <c r="E18" i="1"/>
  <c r="E19" i="1"/>
  <c r="E21" i="1"/>
  <c r="E16" i="1"/>
  <c r="J14" i="1"/>
  <c r="O14" i="1"/>
  <c r="O11" i="1" s="1"/>
  <c r="O10" i="1" s="1"/>
  <c r="J11" i="1" l="1"/>
  <c r="E14" i="1"/>
  <c r="E11" i="1" s="1"/>
  <c r="J10" i="1" l="1"/>
  <c r="E41" i="1"/>
  <c r="E10" i="1" l="1"/>
</calcChain>
</file>

<file path=xl/sharedStrings.xml><?xml version="1.0" encoding="utf-8"?>
<sst xmlns="http://schemas.openxmlformats.org/spreadsheetml/2006/main" count="1594" uniqueCount="745">
  <si>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</si>
  <si>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</si>
  <si>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</si>
  <si>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</si>
  <si>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</si>
  <si>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</si>
  <si>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</si>
  <si>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</si>
  <si>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</si>
  <si>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</si>
  <si>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</si>
  <si>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</si>
  <si>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</si>
  <si>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</si>
  <si>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</si>
  <si>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</si>
  <si>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</si>
  <si>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</si>
  <si>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</si>
  <si>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</si>
  <si>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</si>
  <si>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</si>
  <si>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</si>
  <si>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</si>
  <si>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</si>
  <si>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</si>
  <si>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</si>
  <si>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</si>
  <si>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</si>
  <si>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</si>
  <si>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</si>
  <si>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Администрация поселения НАО</t>
  </si>
  <si>
    <t>МО "Приморско-Куйский сельсовет" НАО</t>
  </si>
  <si>
    <t>МО "Тиманский сельсовет" НАО</t>
  </si>
  <si>
    <t>МО "Хоседа-Хардский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</si>
  <si>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</si>
  <si>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</si>
  <si>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</si>
  <si>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</si>
  <si>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</si>
  <si>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</si>
  <si>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</si>
  <si>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</si>
  <si>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</si>
  <si>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</si>
  <si>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</si>
  <si>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</si>
  <si>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</si>
  <si>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</si>
  <si>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</si>
  <si>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</si>
  <si>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</si>
  <si>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</si>
  <si>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</si>
  <si>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</si>
  <si>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</si>
  <si>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</si>
  <si>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</si>
  <si>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</si>
  <si>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</si>
  <si>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</si>
  <si>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</si>
  <si>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</si>
  <si>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</si>
  <si>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</si>
  <si>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</si>
  <si>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</si>
  <si>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</si>
  <si>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</si>
  <si>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</si>
  <si>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</si>
  <si>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</si>
  <si>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</si>
  <si>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</si>
  <si>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</si>
  <si>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</si>
  <si>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</si>
  <si>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</si>
  <si>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</si>
  <si>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</si>
  <si>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</si>
  <si>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</si>
  <si>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</si>
  <si>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</si>
  <si>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</si>
  <si>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</si>
  <si>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</si>
  <si>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</si>
  <si>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</si>
  <si>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</si>
  <si>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</si>
  <si>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</si>
  <si>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</si>
  <si>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</si>
  <si>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</si>
  <si>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</si>
  <si>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</si>
  <si>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</si>
  <si>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</si>
  <si>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</si>
  <si>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</si>
  <si>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</si>
  <si>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</si>
  <si>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</si>
  <si>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</si>
  <si>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</si>
  <si>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</si>
  <si>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</si>
  <si>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</si>
  <si>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</si>
  <si>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</si>
  <si>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</si>
  <si>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</si>
  <si>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</si>
  <si>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</si>
  <si>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</si>
  <si>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</si>
  <si>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</si>
  <si>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</si>
  <si>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</si>
  <si>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</si>
  <si>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</si>
  <si>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</si>
  <si>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</si>
  <si>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</si>
  <si>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</si>
  <si>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</si>
  <si>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</si>
  <si>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</si>
  <si>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Подраздел 4. Обустройство проездов в поселениях Заполярного района</t>
  </si>
  <si>
    <t>2.4</t>
  </si>
  <si>
    <t>2.4.1</t>
  </si>
  <si>
    <t>2.3.3</t>
  </si>
  <si>
    <t>3.3</t>
  </si>
  <si>
    <t>2.5</t>
  </si>
  <si>
    <t>2.5.1</t>
  </si>
  <si>
    <t>Подраздел 5. Благоустройство дворовых территорий</t>
  </si>
  <si>
    <t>2.3.4</t>
  </si>
  <si>
    <t>2.5.2</t>
  </si>
  <si>
    <t>4</t>
  </si>
  <si>
    <t>4.1</t>
  </si>
  <si>
    <t>2.5.3</t>
  </si>
  <si>
    <t>2.5.4</t>
  </si>
  <si>
    <t>5</t>
  </si>
  <si>
    <t>5.1</t>
  </si>
  <si>
    <t xml:space="preserve">количество замененных светильников уличного освещения </t>
  </si>
  <si>
    <t>5.2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</si>
  <si>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</si>
  <si>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</si>
  <si>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</si>
  <si>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2.4.2</t>
  </si>
  <si>
    <t>Отсыпка щебнем проездов по ул. Школьная в с. Коткино МО "Коткинский сельсовет" НАО</t>
  </si>
  <si>
    <t>2.5.5</t>
  </si>
  <si>
    <t>2.4.3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</si>
  <si>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</si>
  <si>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2.5.6</t>
  </si>
  <si>
    <t>2.5.7</t>
  </si>
  <si>
    <t>Благоустройство территории у арт-объекта "Я люблю Хонгурей" в п. Хонгурей МО "Пустозерский сельсовет" НАО</t>
  </si>
  <si>
    <t>2.5.8</t>
  </si>
  <si>
    <t>Благоустройство территории у арт-объекта "Я люблю Каменку" в д. Каменка МО "Пустозерский сельсовет" НАО</t>
  </si>
  <si>
    <t>2.3.5</t>
  </si>
  <si>
    <t>количество обустроенных территорий</t>
  </si>
  <si>
    <t>Текущий ремонт подвесного моста в п. Индига с разработкой проектной документации</t>
  </si>
  <si>
    <t>количество объектов социальной инфраструктуры, в которых проведен ремонт</t>
  </si>
  <si>
    <t>протяженность обустроенных проездов в поселениях</t>
  </si>
  <si>
    <t>метров</t>
  </si>
  <si>
    <t>2.4.4</t>
  </si>
  <si>
    <t>2.4.5</t>
  </si>
  <si>
    <t>2.4.6</t>
  </si>
  <si>
    <t>Обустройство проездов в д. Лабожское МО "Великовисочный сельсовет" НАО</t>
  </si>
  <si>
    <t>2.3.6</t>
  </si>
  <si>
    <t>2.3.7</t>
  </si>
  <si>
    <t>4.2</t>
  </si>
  <si>
    <t>количество разработанных проектов на создание и ремонт объектов социальной инфраструктуры</t>
  </si>
  <si>
    <t xml:space="preserve">Создание, капитальный и текущий ремонт сооружений социальной инфраструктуры, разработка проектной документации 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</si>
  <si>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</si>
  <si>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2.3.8</t>
  </si>
  <si>
    <t>2.3.9</t>
  </si>
  <si>
    <t>2.6</t>
  </si>
  <si>
    <t>Подраздел 6. Содержание территорий захоронений</t>
  </si>
  <si>
    <t>2.4.7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</si>
  <si>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</si>
  <si>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6</t>
  </si>
  <si>
    <t>6.1</t>
  </si>
  <si>
    <t>Раздел 6. Иные мероприятия</t>
  </si>
  <si>
    <t xml:space="preserve">объем вывезенного песка от придомовых территорий </t>
  </si>
  <si>
    <t>куб.м.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</si>
  <si>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</si>
  <si>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</si>
  <si>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</si>
  <si>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</si>
  <si>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</si>
  <si>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</si>
  <si>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</si>
  <si>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</si>
  <si>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</si>
  <si>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</si>
  <si>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</si>
  <si>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</si>
  <si>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</si>
  <si>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</si>
  <si>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</si>
  <si>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</si>
  <si>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</si>
  <si>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</si>
  <si>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Устройство покрытия проездов в районе улиц Профсоюзная и Новая к детскому саду в с. Несь Сельского поселения "Канинский сельсовет" ЗР НАО</t>
  </si>
  <si>
    <t>2.3.10</t>
  </si>
  <si>
    <t>Устройство покрытия участка проезда в районе ул. Лесная в д. Андег Сельского поселения "Андегский сельсовет" ЗР НАО</t>
  </si>
  <si>
    <t>4.3</t>
  </si>
  <si>
    <t>Текущий ремонт подвесного моста в п. Индига Сельского поселения "Тиманский сельсовет" ЗР НАО</t>
  </si>
  <si>
    <t xml:space="preserve">Ремонт общественной бани в с. Ома </t>
  </si>
  <si>
    <t>1.3.2</t>
  </si>
  <si>
    <t>Строительство (приобретение), капитальный и текущий ремонт общественных бань</t>
  </si>
  <si>
    <t>1.3.2.1</t>
  </si>
  <si>
    <t>1.3.1.2</t>
  </si>
  <si>
    <t>2.4.8</t>
  </si>
  <si>
    <t>Устройство покрытия участка проезда по улице Юбилейной в с. Несь Сельского поселения "Канинский сельсовет" ЗР НАО</t>
  </si>
  <si>
    <t>Устройство дренажной траншеи в с. Нижняя Пеша Сельского поселения "Пешский сельсовет" ЗР НАО</t>
  </si>
  <si>
    <t>2.4.9</t>
  </si>
  <si>
    <t>2.6.1</t>
  </si>
  <si>
    <t>2.3.11</t>
  </si>
  <si>
    <t>2.3.12</t>
  </si>
  <si>
    <t>6.2</t>
  </si>
  <si>
    <t>2.4.10</t>
  </si>
  <si>
    <t>2.5.9</t>
  </si>
  <si>
    <t>6.3</t>
  </si>
  <si>
    <t>количество расчищенных участков</t>
  </si>
  <si>
    <t>2.5.10</t>
  </si>
  <si>
    <t>2.4.11</t>
  </si>
  <si>
    <t>6.4</t>
  </si>
  <si>
    <t>5.3</t>
  </si>
  <si>
    <t>Разработка проектной документации по ремонту мостового пешеходного перехода через р. Край-Яма в с. Великовисочное</t>
  </si>
  <si>
    <t>6.5</t>
  </si>
  <si>
    <t>6.6</t>
  </si>
  <si>
    <t>6.7</t>
  </si>
  <si>
    <t>6.8</t>
  </si>
  <si>
    <t>количество объектов, по которым проведен строительный контроль</t>
  </si>
  <si>
    <t>1.3.2.2</t>
  </si>
  <si>
    <t>2.3.13</t>
  </si>
  <si>
    <t>2.3.14</t>
  </si>
  <si>
    <t>2.3.15</t>
  </si>
  <si>
    <t>2.5.11</t>
  </si>
  <si>
    <t>2.4.12</t>
  </si>
  <si>
    <t>6.9</t>
  </si>
  <si>
    <t>6.10</t>
  </si>
  <si>
    <t>количество объектов культурного наследия, по которым проведен ремонт, реконструкция</t>
  </si>
  <si>
    <t>2.5.12</t>
  </si>
  <si>
    <t>1.3.2.3</t>
  </si>
  <si>
    <t>1.3.2.4</t>
  </si>
  <si>
    <t>Сельское поселение "Тельвисочный сельсовет"ЗР  НАО</t>
  </si>
  <si>
    <t>2.4.13</t>
  </si>
  <si>
    <t>2.4.14</t>
  </si>
  <si>
    <t>Расчистка земельного участка по пер. Лесной, д. 4 в с. Коткино Сельского поселения "Коткинский сельсовет" ЗР НАО</t>
  </si>
  <si>
    <t>2.5.13</t>
  </si>
  <si>
    <t>6.11</t>
  </si>
  <si>
    <t>2.4.15</t>
  </si>
  <si>
    <t>Обустройство участка проезда от дома 32 до дома 27 в с. Великовисочное Сельского поселения "Великовисочный сельсовет" ЗР НАО</t>
  </si>
  <si>
    <t>Раздел 7. Инициативное бюджетирование</t>
  </si>
  <si>
    <t>7</t>
  </si>
  <si>
    <t>7.1</t>
  </si>
  <si>
    <t>Нераспределенный резерв на реализацию инициативных проектов</t>
  </si>
  <si>
    <t>2.5.14</t>
  </si>
  <si>
    <t>6.12</t>
  </si>
  <si>
    <t>2.4.16</t>
  </si>
  <si>
    <t>6.13</t>
  </si>
  <si>
    <t>1.3.2.5</t>
  </si>
  <si>
    <t>6.14</t>
  </si>
  <si>
    <t>6.15</t>
  </si>
  <si>
    <t>2.4.17</t>
  </si>
  <si>
    <t>2.4.18</t>
  </si>
  <si>
    <t>2.4.19</t>
  </si>
  <si>
    <t>2.7</t>
  </si>
  <si>
    <t>2.7.1</t>
  </si>
  <si>
    <t>2.7.2</t>
  </si>
  <si>
    <t>6.16</t>
  </si>
  <si>
    <t>2.4.20</t>
  </si>
  <si>
    <t>2.8</t>
  </si>
  <si>
    <t>Подраздел 8. Вывоз и очистка отходов производства и потребления</t>
  </si>
  <si>
    <t>Подраздел 7. Содержание и ремонт проездов в населенных пунктах Заполярного района</t>
  </si>
  <si>
    <t>2.8.1</t>
  </si>
  <si>
    <t>2.8.2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</si>
  <si>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</si>
  <si>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</si>
  <si>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</si>
  <si>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</si>
  <si>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</si>
  <si>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</si>
  <si>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</si>
  <si>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</si>
  <si>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</si>
  <si>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</si>
  <si>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</si>
  <si>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</si>
  <si>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</si>
  <si>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</si>
  <si>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</si>
  <si>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</si>
  <si>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</si>
  <si>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</si>
  <si>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протяженность проездов в поселениях Заполярного района, содержащихся в надлежащем порядке</t>
  </si>
  <si>
    <t>1.3.2.6</t>
  </si>
  <si>
    <t>1.3.2.7</t>
  </si>
  <si>
    <t>1.3.2.8</t>
  </si>
  <si>
    <t>2.4.21</t>
  </si>
  <si>
    <t>2.9</t>
  </si>
  <si>
    <t>2.9.1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</si>
  <si>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</si>
  <si>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</si>
  <si>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</si>
  <si>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</si>
  <si>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</si>
  <si>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</si>
  <si>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</si>
  <si>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</si>
  <si>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</si>
  <si>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</si>
  <si>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</si>
  <si>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</si>
  <si>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</si>
  <si>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</si>
  <si>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количество контейнеров твердых коммунальных отходов, содержащихся в надлежащем порядке</t>
  </si>
  <si>
    <t>единица</t>
  </si>
  <si>
    <t>6.17</t>
  </si>
  <si>
    <t>6.18</t>
  </si>
  <si>
    <t>7.2</t>
  </si>
  <si>
    <t>7.3</t>
  </si>
  <si>
    <t>7.4</t>
  </si>
  <si>
    <t>7.5</t>
  </si>
  <si>
    <t>7.6</t>
  </si>
  <si>
    <t>7.7</t>
  </si>
  <si>
    <t>7.8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</si>
  <si>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</si>
  <si>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</si>
  <si>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Установка нового ограждения площади в с. Ома</t>
  </si>
  <si>
    <t>Администрация сельского поселения "Омский сельсовет" ЗР НАО</t>
  </si>
  <si>
    <t>Городок детства (приобретение игрового комплекса детского городка в с. Оксино)</t>
  </si>
  <si>
    <t>Администрация сельского поселения "Пустозерский сельсовет" ЗР НАО</t>
  </si>
  <si>
    <t>Администрация сельского поселения "Коткинский сельсовет" ЗР НАО</t>
  </si>
  <si>
    <t>Администрация сельского поселения "Тельвисочный сельсовет" ЗР НАО</t>
  </si>
  <si>
    <t>Поставка уличных праздничных декораций для оформления улиц и площади в п. Красное к празднику День Победы 9 Мая и к Новому году</t>
  </si>
  <si>
    <t>Администрация сельского поселения "Приморско-Куйский сельсовет" ЗР НАО</t>
  </si>
  <si>
    <t>доля реализованных мероприятий в рамках инициативного бюджетирования</t>
  </si>
  <si>
    <t>6.19</t>
  </si>
  <si>
    <t>6.20</t>
  </si>
  <si>
    <t>6.21</t>
  </si>
  <si>
    <t>6.22</t>
  </si>
  <si>
    <t>7.9</t>
  </si>
  <si>
    <t>7.10</t>
  </si>
  <si>
    <t>7.11</t>
  </si>
  <si>
    <t>7.12</t>
  </si>
  <si>
    <t>7.13</t>
  </si>
  <si>
    <t>7.14</t>
  </si>
  <si>
    <t>7.15</t>
  </si>
  <si>
    <t>Устройство деревянных тротуаров в д. Белушье</t>
  </si>
  <si>
    <t>Администрация сельского поселения "Пешский сельсовет" ЗР НАО</t>
  </si>
  <si>
    <t>Обустройство спортивной площадки: приобретение уличных тренажеров, скамеек и урны в п. Нельмин-Нос</t>
  </si>
  <si>
    <t>Администрация сельского поселения "Малоземельский сельсовет" ЗР НАО</t>
  </si>
  <si>
    <t>Администрация городского поселения "Рабочий поселок Искателей" ЗР НАО</t>
  </si>
  <si>
    <t>5.4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</si>
  <si>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</si>
  <si>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1.3.2.9</t>
  </si>
  <si>
    <t>Текущий ремонт общественной бани п. Харута Сельского поселения "Хоседа-Хардский сельсовет" ЗР НАО</t>
  </si>
  <si>
    <t>Приобретение и доставка щебня для отсыпки проезда № 6 по ул. Победы в п. Харута Сельского поселения "Хоседа-Хардский сельсовет" ЗР НАО</t>
  </si>
  <si>
    <t>количество приобретенного щебня для обустройства проездов</t>
  </si>
  <si>
    <t>-</t>
  </si>
  <si>
    <t>6.23</t>
  </si>
  <si>
    <t>3.4</t>
  </si>
  <si>
    <t>количество обустроенных памятников в текущем году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</si>
  <si>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</si>
  <si>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</si>
  <si>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</si>
  <si>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</si>
  <si>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</si>
  <si>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</si>
  <si>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</si>
  <si>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</si>
  <si>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</si>
  <si>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</si>
  <si>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1.3.2.10</t>
  </si>
  <si>
    <t>Капитальный ремонт общественной бани в с. Тельвиска Сельского поселения "Тельвисочный сельсовет" ЗР НАО</t>
  </si>
  <si>
    <t>1.3.2.11</t>
  </si>
  <si>
    <t>Капитальный ремонт общественной бани в д. Макарово Сельского поселения "Тельвисочный сельсовет" ЗР НАО</t>
  </si>
  <si>
    <t>2.3.16</t>
  </si>
  <si>
    <t>2.4.22</t>
  </si>
  <si>
    <t>2.4.23</t>
  </si>
  <si>
    <t>2.4.24</t>
  </si>
  <si>
    <t>2.4.25</t>
  </si>
  <si>
    <t>2.7.11</t>
  </si>
  <si>
    <t>Сельское поселение "Малоземельский сельсовет" Заполярного района Ненецкого автономного округа</t>
  </si>
  <si>
    <t>2.7.12</t>
  </si>
  <si>
    <t>Сельское поселение "Хорей-Верский сельсовет" Заполярного района Ненецкого автономного округа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</si>
  <si>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</si>
  <si>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</si>
  <si>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</si>
  <si>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</si>
  <si>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</si>
  <si>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</si>
  <si>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</si>
  <si>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</si>
  <si>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</si>
  <si>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</si>
  <si>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</si>
  <si>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</si>
  <si>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Вывоз песка от придомовой территории в с. Шойна Сельского поселения "Шоинский сельсовет" ЗР НАО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</si>
  <si>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</si>
  <si>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</si>
  <si>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8.1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</si>
  <si>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</si>
  <si>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</si>
  <si>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</si>
  <si>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</si>
  <si>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</si>
  <si>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</si>
  <si>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</si>
  <si>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</si>
  <si>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</si>
  <si>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</si>
  <si>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</si>
  <si>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</si>
  <si>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</si>
  <si>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</si>
  <si>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</si>
  <si>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</si>
  <si>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количество населенных пунктов в Заполярном районе Ненецкого автономного округа, жители которых обеспечены услугами подвижной радиотелефонной связи</t>
  </si>
  <si>
    <t>Предоставление субсидий на возмещение недополученных доходов, возникающих при оказании населению услуг общественных бань</t>
  </si>
  <si>
    <t>6.50</t>
  </si>
  <si>
    <t>6.51</t>
  </si>
  <si>
    <t>6.52</t>
  </si>
  <si>
    <t>2.4.26</t>
  </si>
  <si>
    <t>1.3.2.12</t>
  </si>
  <si>
    <t>2.4.27</t>
  </si>
  <si>
    <t>6.53</t>
  </si>
  <si>
    <t>2.4.28</t>
  </si>
  <si>
    <t>4.4</t>
  </si>
  <si>
    <t>Обустройство участка проезда от дома № 4 до дома № 8 по ул. Новосёлов в с. Несь (I этап: приобретение железобетонных плит)</t>
  </si>
  <si>
    <t>Спортивная площадка для воркаута в с. Ома</t>
  </si>
  <si>
    <t>Ограждение места захоронения в д. Волонга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</si>
  <si>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</si>
  <si>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</si>
  <si>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</si>
  <si>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</si>
  <si>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</si>
  <si>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</si>
  <si>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</si>
  <si>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</si>
  <si>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</si>
  <si>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</si>
  <si>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</si>
  <si>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6.54</t>
  </si>
  <si>
    <t>6.55</t>
  </si>
  <si>
    <t>2.4.29</t>
  </si>
  <si>
    <t>количество законсервированных объектов культурного наследия</t>
  </si>
  <si>
    <t>Администрация сельского поселения "Андегский сельсовет" ЗР НАО</t>
  </si>
  <si>
    <t>Администрация сельского поселения "Великовисочный сельсовет" ЗР НАО</t>
  </si>
  <si>
    <t>Администрация сельского поселения "Хорей-Верский сельсовет" ЗР НАО</t>
  </si>
  <si>
    <t>Софинансирование проекта  "Устройство мостовых пешеходных дорожек в селе
Великовисочное"</t>
  </si>
  <si>
    <t>Софинансирование проекта "Устройство деревянных мостовых пешеходных
дорожек в селе Великовисочное"</t>
  </si>
  <si>
    <t>Замена деревянных тротуаров от дома 75 до дома 78 по ул. Сельской и от дом 11до дома 40 по уп. Оленная в п. Индига
Сельского поселения Тиманский сельсовет" ЗР НАО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</si>
  <si>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</si>
  <si>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</si>
  <si>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</si>
  <si>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</si>
  <si>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</si>
  <si>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</si>
  <si>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</si>
  <si>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</si>
  <si>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</si>
  <si>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</si>
  <si>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Приложение 2 к  муниципальной программе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</si>
  <si>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Перечень мероприятий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</si>
  <si>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Ремонт общественной бани п. Индига Сельского поселения "Тиманский сельсовет" ЗР НАО</t>
  </si>
  <si>
    <t>Осуществление строительного контроля при проведении ремонта общественной бани в п. Индига Сельского поселения "Тиманский сельсовет" ЗР НАО</t>
  </si>
  <si>
    <t>Капитальный ремонт общественной бани в п. Хонгурей Сельского поселения "Пустозерский сельсовет" ЗР НАО</t>
  </si>
  <si>
    <t>Капитальный ремонт общественной бани в п. Харута Сельского поселения "Хоседа-Хардский сельсовет" ЗР НАО</t>
  </si>
  <si>
    <t>Поставка комплекта электрической печи (каменки) для женского отделения общественной бани в с. Тельвиска" Сельского поселения "Тельвисочный сельсовет" ЗР НАО</t>
  </si>
  <si>
    <t>Капитальный ремонт общественной бани в п. Нельмин-Нос Сельского поселения "Малоземельский сельсовет" ЗР НАО</t>
  </si>
  <si>
    <t>Текущий ремонт общественной бани в п. Выучейский Сельского поселения "Тиманский сельсовет" ЗР НАО</t>
  </si>
  <si>
    <t>Ремонт котельной и подсобных помещений общественной бани в п. Индига Сельского поселения "Тиманский сельсовет" ЗР НАО</t>
  </si>
  <si>
    <t>Поставка до г. Нарьян-Мар твердотопливного котла  для котельной общественной бани в п. Индига Сельского поселения "Тиманский сельсовет" ЗР НАО</t>
  </si>
  <si>
    <t>Подсыпка участка проезда "Причал – вертолетная площадка" в д. Щелино Сельского поселения "Великовисочный сельсовет" ЗР НАО</t>
  </si>
  <si>
    <t>Отсыпка щебнем проезда по ул. Полярная – Проезд 37 в п. Харута Сельского поселения "Хоседа-Хардский сельсовет" ЗР НАО</t>
  </si>
  <si>
    <t>Устройство участка проезда по ул. Центральная к дому № 46 и участка проезда по ул. Школьная к дому № 17  в с. Коткино  Сельского поселения "Коткинский сельсовет" ЗР НАО</t>
  </si>
  <si>
    <t>Поставка дорожных железобетонных плит для устройства проездов в д. Андег Сельского поселения "Андегский сельсовет" ЗР НАО</t>
  </si>
  <si>
    <t>Обустройство участков проезда по ул. Центральная д.29, д.42, д.46 в селе Коткино Сельского поселения "Коткинский сельсовет" ЗР НАО</t>
  </si>
  <si>
    <t>Устройство проезда от Троицкой часовни до БВПУ в д. Андег Сельского поселения "Андегский сельсовет" ЗР НАО</t>
  </si>
  <si>
    <t>Подсыпка участка проезда "п. Каратайка – Лапта-Шор" п. Каратайка Сельского поселения "Юшарский сельсовет" ЗР НАО</t>
  </si>
  <si>
    <t>Подсыпка участка проезда между ул. Школьная и ул. Оленная в с. Ома Сельского поселения "Омский сельсовет" ЗР НАО</t>
  </si>
  <si>
    <t>Подсыпка участка проезда по ул. Лесная в с. Ома Сельского поселения "Омский сельсовет" ЗР НАО</t>
  </si>
  <si>
    <t>Устройство проезда к водоочистной установке в с Несь Сельского поселения "Канинский сельсовет" ЗР НАО</t>
  </si>
  <si>
    <t>Подсыпка участка проезда по ул. Центральная (от дома № 2 до дома № 29) в с. Коткино Сельского поселения "Коткинский сельсовет" ЗР НАО</t>
  </si>
  <si>
    <t>Устройство проезда "Причал – вертолетная площадка" в д. Щелино Сельского поселения "Великовисочный сельсовет" ЗР НАО</t>
  </si>
  <si>
    <t>Устройство проезда от дома № 50 до дома № 59 по ул. Центральная в с. Коткино Сельского поселения "Коткинский сельсовет" ЗР НАО</t>
  </si>
  <si>
    <t>Подсыпка проезда по ул. Набережная в с. Ома Сельского поселения "Омский сельсовет" ЗР НАО</t>
  </si>
  <si>
    <t>Поставка дорожных плит для устройства проезда к общественному кладбищу в рп. Искателей МО "Городское поселение "Рабочий поселок Искателей" ЗР НАО</t>
  </si>
  <si>
    <t>Устройство проезда к водоочистной установке в с. Несь Сельского поселения "Канинский сельсовет" ЗР НАО</t>
  </si>
  <si>
    <t>Подсыпка проезда № 2 по ул. Березовая в с. Ома Сельского поселения "Омский сельсовет" ЗР НАО</t>
  </si>
  <si>
    <t>Устройство части проезда Набережный в            д. Снопа Сельского поселения "Омский сельсовет" ЗР НАО</t>
  </si>
  <si>
    <t>Поставка строительного материала для нужд Администрации МО "Колгуевский сельсовет" НАО</t>
  </si>
  <si>
    <t>Устройство травмобезопасного покрытия детской игровой площадки ОТ № 3 в п. Красное ул. Новая д.14 МО "Приморско-Куйский сельсовет" НАО</t>
  </si>
  <si>
    <t>Обустройство травмобезопасного покрытия детских игровых площадок расположенных в селе Тельвиска МО "Тельвисочный сельсовет" НАО</t>
  </si>
  <si>
    <t>Установка универсальной игровой площадки с ограждением в с. Шойна МО "Шоинский сельсовет" НАО</t>
  </si>
  <si>
    <t>Благоустройство территории у арт-объекта "Я люблю Оксино" в с. Оксино МО "Пустозерский сельсовет" НАО</t>
  </si>
  <si>
    <t>Поставка детской игровой площадки для нужд Сельского поселения "Андегский сельсовет" ЗР НАО</t>
  </si>
  <si>
    <t>Установка детской игровой площадки в д. Андег Сельского поселения "Андегский сельсовет" ЗР НАО</t>
  </si>
  <si>
    <t>Устройство уличной спортивной площадки в п. Усть-Кара Сельского поселения "Карский сельсовет" ЗР НАО</t>
  </si>
  <si>
    <t>Поставка и установка детской площадки в поселке Амдерма Сельского поселения "Поселок Амдерма" ЗР НАО</t>
  </si>
  <si>
    <t>Приобретение детской игровой площадки в п.  Красное Сельского поселения "Приморско-Куйский сельсовет" ЗР НАО</t>
  </si>
  <si>
    <t>Приобретение элементов детской игровой площадки в д. Макарово Сельского поселения "Тельвисочный сельсовет" ЗР НАО</t>
  </si>
  <si>
    <t>Устройство металлического ограждения мест захоронения в с. Оксино Сельского поселения  "Пустозерский сельсовет" ЗР НАО</t>
  </si>
  <si>
    <t>Ремонт памятника землякам, погибшим во время Великой Отечественной войны Сельского поселения "Великовисочный сельсовет" ЗР НАО</t>
  </si>
  <si>
    <t>Установка стелы "Вечная память участникам  Великой Отечественной войны" в деревне Мгла МО "Канинский сельсовет" НАО</t>
  </si>
  <si>
    <t>Обустройство территории возле памятника воинам, погибшим в годы Великой Отечественной войны, в с. Коткино МО "Коткинский сельсовет" НАО</t>
  </si>
  <si>
    <t>Изготовление информационных стендов к обелиску "Павшим воинам-землякам 1941-1945" в п. Нельмин-Нос Сельского поселения "Малоземельский сельсовет" ЗР НАО</t>
  </si>
  <si>
    <t>Разработка научно-проектной документации по сохранению объекта культурного наследия народов Российской Федерации регионального значения "Дом Таратина" с положительным заключением историко-культурной экспертизы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</si>
  <si>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</si>
  <si>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Разработка проектной документации на проведение работ по сохранению объекта культурного наследия (памятника истории и культуры) народов Российской Федерации регионального значения "Крест обетный", расположенного по адресу: Ненецкий автономный округ, Заполярный район, д. Устье</t>
  </si>
  <si>
    <t>Вывоз песка от придомовых территорий д. № 1, № 4, по ул. Набережная, д. № 3 по ул. Заполярная, д. № 2 по ул. Восточная в с. Шойна МО "Шоинский сельсовет" НАО</t>
  </si>
  <si>
    <t>Вывоз песка от придомовых территорий в с. Шойна Сельского поселения "Шоинский сельсовет" ЗР НАО</t>
  </si>
  <si>
    <t>Расчистка земельных участков по ул. Профсоюзная д. 19 и ул. Ягодная д. 4 в селе Несь Сельского поселения "Канинский сельсовет" ЗР НАО</t>
  </si>
  <si>
    <t>Устройство деревянных тротуаров в п. Индига Сельского поселения "Тиманский сельсовет" ЗР НАО</t>
  </si>
  <si>
    <t>Устройство мостовых в п. Нельмин-Нос Сельского поселения "Малоземельский сельсовет" ЗР НАО</t>
  </si>
  <si>
    <t>Ремонт деревянных тротуаров в д. Лабожское Сельского поселения "Великовисочный сельсовет" ЗР НАО</t>
  </si>
  <si>
    <t>Устройство деревянных тротуаров в п. Каратайка Сельского поселения "Юшарский сельсовет" ЗР НАО</t>
  </si>
  <si>
    <t>Устройство деревянных мостовых в с.Тельвиска (по ул. Пустозерская и ул. Молодежная) Сельского поселения "Тельвисочный сельсовет" ЗР НАО</t>
  </si>
  <si>
    <t>Устройство деревянного тротуара в д. Тошвиска (от дома № 6 до дома № 33) Сельского поселения "Великовисочный сельсовет" ЗР НАО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</si>
  <si>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</si>
  <si>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Замена деревянных мостовых в д. Устье Сельского поселения "Тельвисочный сельсовет" ЗР НАО</t>
  </si>
  <si>
    <t>Замена деревянных тротуаров от дома № 126 по ул. Рыбацкая до дома № 131 по ул. Рыбацкая (здание аэропорта) в п. Индига Сельского поселения "Тиманский сельсовет" ЗР НАО</t>
  </si>
  <si>
    <t>Устройство дренажного канала от озера Щучье до реки Край-Яма в с. Великовисочное Сельского поселения "Великовисочный сельсовет" ЗР НАО</t>
  </si>
  <si>
    <t>Устройство деревянных тротуаров в квартале Молодежный от дома № 18 до дома № 20 в п. Нельмин-Нос Сельского поселения "Малоземельский сельсовет" ЗР НАО</t>
  </si>
  <si>
    <t>Устройство деревянных тротуаров от дома № 10 до дома № 18 по ул. Тундровая в п. Нельмин-Нос Сельского поселения "Малоземельский сельсовет" ЗР НАО</t>
  </si>
  <si>
    <t>Устройство деревянных тротуаров в квартале Школьный от дома № 6А до здания котельной в п. Нельмин-Нос Сельского поселения "Малоземельский сельсовет" ЗР НАО</t>
  </si>
  <si>
    <t>Софинансирование проекта "Освещение и ограждение пешеходной зоны ул. Победы в п. Харута"</t>
  </si>
  <si>
    <t>Обустройство бетонных тротуаров по пер. Новый и пер. Еловый в с. Коткино Сельского поселения "Коткинский сельсовет" ЗР НАО</t>
  </si>
  <si>
    <t>Ремонт пешеходного моста через р. Край-Яма в с. Великовисочное Сельского поселения "Великовисоный сельсовет" ЗР НАО</t>
  </si>
  <si>
    <t>Устройство тротуара по ул. Победы в п. Харута Сельского поселения "Хоседа-Хардский сельсовет" ЗР НАО</t>
  </si>
  <si>
    <t>Укрепление конструкции перехода через ручей Корабельный в д. Чижа Сельского поселения "Канинский сельсовет" ЗР НАО</t>
  </si>
  <si>
    <t>Устройство деревянных тротуаров в с. Несь Сельского поселения "Канинский сельсовет" ЗР НАО по ул. Профсоюзная от дома № 4 до дома № 20</t>
  </si>
  <si>
    <t>Устройство деревянного тротуара в п. Варнек Сельского поселения "Юшарский сельсовет" ЗР НАО</t>
  </si>
  <si>
    <t>Устройство уличной сцены в д. Устье Сельского поселения "Тельвисочный сельсовет" ЗР НАО</t>
  </si>
  <si>
    <t>Устройство деревянного тротуара по ул. Колхозная от дома № 15 до дома № 31 в с. Несь Сельского поселения "Канинский сельсовет" ЗР НАО</t>
  </si>
  <si>
    <t>Устройство деревянных тротуаров на переулках от дома № 7 по ул. Колхозная до дома № 8 по ул. Советская и от до дома № 15 по ул. Колхозная до дома № 11 по ул. Советская в с. Несь Сельского поселения "Канинский сельсовет" ЗР НАО</t>
  </si>
  <si>
    <t>Устройство деревянного тротуара от дома № 9 по ул. Ягодная до дома № 3 по ул. Речная в с. Несь Сельского поселения "Канинский сельсовет" ЗР НАО</t>
  </si>
  <si>
    <t>Устройство деревянного тротуара от дома № 12 до дома № 2 по ул. Канинская в с. Несь Сельского поселения "Канинский сельсовет" ЗР НАО</t>
  </si>
  <si>
    <t>Устройство бетонного тротуара по ул. Колхозной от дома № 10А до дома № 17 в с. Коткино Сельского поселения "Коткинский сельсовет" ЗР НАО</t>
  </si>
  <si>
    <t>Устройство бетонного тротуара по ул. Центральной от дома № 13 до дома № 33 в с. Коткино Сельского поселения "Коткинский сельсовет" ЗР НАО</t>
  </si>
  <si>
    <t>Устройство бетонного тротуара по ул. Центральной в районе дома № 61 в с. Коткино Сельского поселения "Коткинский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</si>
  <si>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"Малоземельский сельсовет" ЗР НАО</t>
  </si>
  <si>
    <t>Устройство деревянных тротуаров в квартале Школьный от жилого дома№ 1 до здания Администрации в п. Нельмин-Нос Сельского поселения "Малоземельский сельсовет"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</si>
  <si>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"Омский сельсовет" ЗР НАО</t>
  </si>
  <si>
    <t>Софинансирование проекта "Деревенские мосточки" (ремонт деревянных тротуаров в с. Оксино)</t>
  </si>
  <si>
    <t>Софинансирование проекта "Ремонт деревянных тротуаров в п. Хонгурей "Тротуар без барьеров"</t>
  </si>
  <si>
    <t>Софинансирование проекта "Детский игровой комплекс в п. Индига"</t>
  </si>
  <si>
    <t>Софинансирование проекта "Устройство ограждения кладбища в пос. Нельмин-Нос"</t>
  </si>
  <si>
    <t>Софинансирование проекта "Приобретение и доставка уличного батута, встраиваемого в грунт на детскую игровую площадку в п. Красное Сельского поселения "Приморско-Куйский сельсовет" ЗР НАО"</t>
  </si>
  <si>
    <t>Устройство покрытия участка проезда от дома № 1 до дома № 4 по ул. Молодежная в с. Несь железобетонными плитами в СП "Канинский сельсовет" ЗР НАО</t>
  </si>
  <si>
    <t>"Новый год к нам мчится" (комплексное новогоднее оформление площадки для отдыха в селе Шойна)</t>
  </si>
  <si>
    <t xml:space="preserve">"Лыжная трасса и тропа здоровья - два в одном" </t>
  </si>
  <si>
    <t xml:space="preserve">Изготовление, поставка и монтаж арт-объекта "Я люблю с. Тельвиска" </t>
  </si>
  <si>
    <t>Устройство дренажной системы по ул. Советская, Колхозная, Профсоюзная, Набережная в селе Несь Сельского поселения "Канинский сельсовет" ЗР НАО</t>
  </si>
  <si>
    <t>Арт объект "Коткино"</t>
  </si>
  <si>
    <t>Герои любимых мультфильмов" (установка фигур персонажей мультфильмов на детской площадке в селе Шойна)</t>
  </si>
  <si>
    <t>Приобретение и доставка фотозоны "Ненец на оленьей упряжке" в п. Красное Сельского поселения "Приморско-Куйский сельсовет" ЗР НАО</t>
  </si>
  <si>
    <t>Изготовление и монтаж стелы "Искателей"</t>
  </si>
  <si>
    <t>Арт объект "Я люблю Андег"</t>
  </si>
  <si>
    <t>Модернизация детской площадки "Непоседы" в д. Лабожское</t>
  </si>
  <si>
    <t>Обустройство элементов скейт-парка возле здания ГБУ ДО НАО "Спортивная школа олимпийского резерва "Труд" в с. Коткино</t>
  </si>
  <si>
    <t>Обустройство спортивной площадки: приобретение уличных тренажеров, теневого навеса для тренажеров, скамеек и урны" в п. Нельмин-Нос</t>
  </si>
  <si>
    <t>Устройство покрытия участка проезда от дома 22 до дома 24 по ул. Пролетарская в п. Красное Сельского поселения "Приморско-Куйский сельсовет" ЗР НАО</t>
  </si>
  <si>
    <t>Создание и ремонт детских игровых площадок" "Благоустройство детской площадки, расположенной по ул. Озёрная в п. Хорей-Вер Сельского поселения "Хорей-Верский сельсовет" ЗР НАО</t>
  </si>
  <si>
    <t>Детский городок в "Песчаной жемчужине" (монтаж ограждения и освещения детского городка в селе Шойна)</t>
  </si>
  <si>
    <t>Изготовление и монтаж стелы "Факел" с установкой декоративного освещения</t>
  </si>
  <si>
    <t xml:space="preserve"> МО "Рабочий посёлок Искателей"
 ЗР НАО
</t>
  </si>
  <si>
    <t>Приложение 1 к муниципальной программе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</si>
  <si>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Перечень целевых показателей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</si>
  <si>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 xml:space="preserve">Софинансирование проекта "Ӈэсына' сей"  (в переводе с ненецкого языка - "Сердце посёлка")
</t>
  </si>
  <si>
    <t>Софинансирование проекта "Благоустройство площадки для игровых видов спорта в с. Ома"</t>
  </si>
  <si>
    <t>Софинансирование проекта "Благоустройство территории под спортивную площадку"</t>
  </si>
  <si>
    <t>Администрация сельского поселения "Карский сельсовет" ЗР НАО</t>
  </si>
  <si>
    <t>Софинансирование проекта "Установка уличной сцены возле Омского центрального Дома культуры  в с. Ома"</t>
  </si>
  <si>
    <t>Софинансирование проекта "Устройство покрытия участка проезда от дома 24 до дома 26 по  ул. Пролетарская в п. Красное Сельского поселения "Приморско-Куйский сельсовет" ЗР НАО"</t>
  </si>
  <si>
    <t>6.66</t>
  </si>
  <si>
    <t>6.67</t>
  </si>
  <si>
    <t>Софинансирование проекта "Спорт – норма жизни" (дооборудование и ремонт спортивной площадки в селе Шойна)</t>
  </si>
  <si>
    <t>Изготовление и установка досок объявлений и уличных скамеек в с. Ома Сельского поселения "Омский сельсовет" ЗР НАО</t>
  </si>
  <si>
    <t>2.4.30</t>
  </si>
  <si>
    <t>2.5.15</t>
  </si>
  <si>
    <t>Устройство детского игрового комплекса с песочницей в д. Верхняя Пеша Сельского поселения "Пешский сельсовет" ЗР НАО</t>
  </si>
  <si>
    <t>3.5</t>
  </si>
  <si>
    <t>Текущий ремонт обелиска Победы в 
с. Великовисочное Сельского поселения "Великовисочный сельсовет" ЗР НАО</t>
  </si>
  <si>
    <t>3.6</t>
  </si>
  <si>
    <t>4.5</t>
  </si>
  <si>
    <t>4.6</t>
  </si>
  <si>
    <t>6.68</t>
  </si>
  <si>
    <t>Благоустройство мемориального комплекса Великой Отечественной войны в д. Тошвиска Сельского поселения "Великовисочный сельсовет" ЗР НАО</t>
  </si>
  <si>
    <t>Предпроектное обследование мостового сооружения ТММ-60 в п. Красное Сельского поселения "Приморско-Куйский сельсовет" ЗР НАО</t>
  </si>
  <si>
    <t>6.69</t>
  </si>
  <si>
    <t>Устройство пешеходных деревянных тротуаров от дома №5 по улице Шарковая до дома №1 по улице Школьная в д. Андег Сельского поселения "Андегский сельсовет" ЗР НАО</t>
  </si>
  <si>
    <t>6.70</t>
  </si>
  <si>
    <t>6.71</t>
  </si>
  <si>
    <t>Устройство трех участков деревянных тротуаров от дома № 118 до дома № 119 по ул. Речная, от дома № 150 до дома № 155 по ул. Новая, от дома № 151 до дома № 153 по ул. Новая в п. Индига Сельского поселения «Тиманский сельсовет» ЗР НАО</t>
  </si>
  <si>
    <t>Харута, Макарово, Тельвиска</t>
  </si>
  <si>
    <t>Проведение инженерных изысканий для ремонта мостового пешеходного перехода через р. Край-Яма в с. Великовисочное Сельского поселения "Великовисочный сельсовет" ЗР НАО</t>
  </si>
  <si>
    <t>количество предпроектных обследований и проведенных изысканий для ремонта сооружений социальной инфраструктуры</t>
  </si>
  <si>
    <t>2.4.31</t>
  </si>
  <si>
    <t>6.72</t>
  </si>
  <si>
    <t>6.73</t>
  </si>
  <si>
    <t>8.2</t>
  </si>
  <si>
    <t>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</si>
  <si>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Устройство деревянного тротуара к вертолетной площадке в д. Белушье Сельского поселения "Пешский сельсовет" ЗР НАО</t>
  </si>
  <si>
    <t>Устройство четырех деревянных тротуаров через ручьи в с. Ома Сельского поселения "Омский сельсовет" ЗР НАО</t>
  </si>
  <si>
    <t>Текущий ремонт проезда от ГСМ по ул. Новая до дома № 39 по ул. Озерная (район Юнко) в части обустройства перехода через руч. Юнко в п. Хорей-Вер Сельского поселения «Хорей-Верский сельсовет» ЗР НАО (1 этап - приобретение строительных материалов)</t>
  </si>
  <si>
    <t>Устройство участка проезда по ул. Новоселов – ул. Молодежная в с. Несь Сельского поселения "Канинский сельсовет" ЗР НАО</t>
  </si>
  <si>
    <t>Организация и обеспечение доступности для населения услуг подвижной радиотелефонной связи</t>
  </si>
  <si>
    <t>6.74</t>
  </si>
  <si>
    <t>Софинансирование проекта «Устройство мостовых пешеходных дорожек в селе Великовисочное»</t>
  </si>
  <si>
    <t>Софинансирование проекта «Устройство подъездного пути к месту причаливания судов в селе Великовисочное»</t>
  </si>
  <si>
    <t>Устройство деревянных тротуаров по ул. Новая от дома № 23А до дома № 31 в с. Нижняя Пеша Сельского поселения «Пешский сельсовет» ЗР НАО»</t>
  </si>
  <si>
    <t>Устройство мостовых в квартале Явтысого от жилого дома № 11 до жилого дома № 22 в п. Нельмин-Нос Сельского поселения «Малоземельский сельсовет» ЗР НАО»</t>
  </si>
  <si>
    <t>2.4.32</t>
  </si>
  <si>
    <t xml:space="preserve">Отсыпка участка проезда «п. Каратайка – причал Лапта-Шор» п. Каратайка Сельского поселения «Юшарский сельсовет» ЗР НАО </t>
  </si>
  <si>
    <t>3.7</t>
  </si>
  <si>
    <t>2.4.33</t>
  </si>
  <si>
    <t>Устройство деревянной мостовой от д. 29 по ул. Полярная до д. 14/1 по ул. Рябиновая в с. Ома Сельского поселения «Омский сельсовет» ЗР НАО</t>
  </si>
  <si>
    <t>Текущий ремонт участка проезда «ул. Советская д.1 – Магазин № 30 НППО – ул. Победы д. 11» п. Нельмин-Нос Сельского поселения «Малоземельский сельсовет» ЗР НАО</t>
  </si>
  <si>
    <t>Устройство деревянных тротуаров по ул. Центральная  в п. Каратайка Сельского поселения "Юшарский сельсовет" ЗР НАО"</t>
  </si>
  <si>
    <t>4.7</t>
  </si>
  <si>
    <t xml:space="preserve">Разработка проектной документации по текущему ремонту мостового сооружения ТММ-60 в п. Красное Сельского поселения «Приморско-Куйский сельсовет» ЗР НАО
</t>
  </si>
  <si>
    <t>Поставка железобетонных плит для устройства проездов в с. Несь Сельского поселения «Канинский сельсовет» ЗР НАО</t>
  </si>
  <si>
    <t>4.8</t>
  </si>
  <si>
    <t>Текущий ремонт пешеходного моста через ручей Юнко в п. Хорей-Вер Сельского поселения «Хорей-Верский сельсовет» ЗР НАО</t>
  </si>
  <si>
    <t>3.8</t>
  </si>
  <si>
    <t>Текущий ремонт памятника - обелиска павшим воинам Великой Отечественной войны 1941-1945 гг. в с. Ома Сельского поселения «Омский сельсовет» ЗР НАО</t>
  </si>
  <si>
    <t>Устройство лицевых панелей для Обелиска «Павшим воинам-землякам 1941-1945 гг. в п. Нельмин-Нос Сельского поселения «Малоземельский сельсовет» ЗР НАО</t>
  </si>
  <si>
    <t>2.4.34</t>
  </si>
  <si>
    <t>Текущий ремонт проезда по ул. Береговая в п. Хорей – Вер (от дома № 16 до дома № 1) Сельского поселения «Хорей-Верский сельсовет» ЗР НАО</t>
  </si>
  <si>
    <t>2.4.35</t>
  </si>
  <si>
    <t>Устройство проезда № 13 по ул. Почтовая в с. Ома Сельского поселения «Омский сельсовет» ЗР НАО</t>
  </si>
  <si>
    <t>2.4.36</t>
  </si>
  <si>
    <t>Капитальный ремонт моста пешеходного через ручей Няшинский в с. Коткино Сельского поселения «Коткинский сельсовет» ЗР НАО</t>
  </si>
  <si>
    <t>2.4.37</t>
  </si>
  <si>
    <t>Подготовка проектной документации на капитальный ремонт мостового пешеходного перехода через р. Край-Яма в с. Великовисочное Сельского поселения «Великовисочный сельсовет» ЗР НАО</t>
  </si>
  <si>
    <t>2.4.38</t>
  </si>
  <si>
    <t>Поставка дорожных плит для устройства проезда по ул. Колхозная – ул. Советская в с. Несь Сельского поселения «Канинский сельсовет» ЗР НАО</t>
  </si>
  <si>
    <t xml:space="preserve"> Устройство покрытия участка проезда по ул. Колхозная – ул. Советская в с. Несь Сельского поселения «Канинский сельсовет» ЗР НАО</t>
  </si>
  <si>
    <t>6.75</t>
  </si>
  <si>
    <t>Устройство деревянных тротуаров по пер. Лахтенный в с. Несь Сельского поселения «Канинский сельсовет» ЗР НАО</t>
  </si>
  <si>
    <t>6.76</t>
  </si>
  <si>
    <t>Приобретение и поставка прицепного грейдера в г. Нарьян-Мар Сельского поселения «Коткинский сельсовет» ЗР НАО</t>
  </si>
  <si>
    <t>6.77</t>
  </si>
  <si>
    <t>6.78</t>
  </si>
  <si>
    <t>Устройство деревянных тротуаров от дома № 16 до дома № 7 по пер. Северный в с. Несь Сельского поселения "Канинский сельсовет" ЗР НАО</t>
  </si>
  <si>
    <t>Устройство деревянных тротуаров от дома № 7 по пер. Северный до дома № 7 по ул. Королёва в с. Несь Сельского поселения "Канинский сельсовет" ЗР НАО</t>
  </si>
  <si>
    <t>6.79</t>
  </si>
  <si>
    <t>6.80</t>
  </si>
  <si>
    <t xml:space="preserve">Приобретение и доставка строительных материалов для устройства шести деревянных тротуаров в поселке Каратайка Сельского поселения «Юшарский сельсовет» ЗР НАО
</t>
  </si>
  <si>
    <t>Устройство шести деревянных тротуаров в поселке Каратайка Сельского поселения «Юшарский сельсовет» ЗР НАО</t>
  </si>
  <si>
    <t xml:space="preserve">Текущий ремонт участка проезда ул. Советская д. 1 – Магазин № 30 НППО – ул. Победы д.11 (от жилого дома № 3 по ул. Тундровая до дома № 11  по ул. Победы) п. Нельмин-Нос Сельского поселения «Малоземельский сельсовет» ЗР НАО
</t>
  </si>
  <si>
    <t>2.5.16</t>
  </si>
  <si>
    <t>Текущий ремонт игровой спортивной площадки п. Бугрино Сельского поселения «Колгуевский сельсовет» ЗР НАО</t>
  </si>
  <si>
    <t>6.81</t>
  </si>
  <si>
    <t>Устройство деревянного тротуара от дома № 16А по ул. Оленная до района здания дома Культуры в п. Бугрино Сельского поселения «Колгуевский сельсовет» ЗР НАО</t>
  </si>
  <si>
    <t>6.82</t>
  </si>
  <si>
    <t xml:space="preserve"> Устройство трех деревянных тротуаров 
в п. Бугрино Сельского поселения «Колгуевский сельсовет» ЗР НАО
</t>
  </si>
  <si>
    <t>6.83</t>
  </si>
  <si>
    <t>Обустройство площадки для выгула домашних животных в с. Великовисочное Сельского поселения «Великовисочный сельсовет» ЗР НАО</t>
  </si>
  <si>
    <t>2.2.19</t>
  </si>
  <si>
    <t>4.9</t>
  </si>
  <si>
    <t>количество приобретенной транспортной техники для  благоустройства территорий</t>
  </si>
  <si>
    <t>4.10</t>
  </si>
  <si>
    <t>7.27</t>
  </si>
  <si>
    <t>6.84</t>
  </si>
  <si>
    <t>6.85</t>
  </si>
  <si>
    <t>Устройство ограждения спортивно-технологического оборудования «Комплект-1» (Умная спортивная площадка) в п. Искателей МО «Городское поселение «Рабочий поселок Искателей» ЗР НАО</t>
  </si>
  <si>
    <t>6.86</t>
  </si>
  <si>
    <t>6.87</t>
  </si>
  <si>
    <t>6.88</t>
  </si>
  <si>
    <t>Устройство деревянных тротуаров в квартале Молодежный от жилого дома № 15 до жилого дома № 21 в п. Нельмин-Нос Сельского поселения «Малоземельский сельсовет» ЗР НАО</t>
  </si>
  <si>
    <t>Устройство деревянных тротуаров от жилого дома № 15 по ул. Советская до жилого дома № 15 в квартале Явтысого в п. Нельмин-Нос Сельского поселения «Малоземельский сельсовет» ЗР НАО</t>
  </si>
  <si>
    <t>Устройство деревянных тротуаров от жилого дома № 12 по ул. Тетеревлева до жилого дома № 10 по ул. Выучейского в п. Нельмин-Нос Сельского поселения «Малоземельский сельсовет» ЗР НАО</t>
  </si>
  <si>
    <t>2.4.39</t>
  </si>
  <si>
    <t>2.4.40</t>
  </si>
  <si>
    <t>Текущий ремонт участков проезда «Магазин № 30 НППО – Котельная» общей протяженностью 160 м (от магазина № 30 НППО по адресу: ул. Тундровая, дом 1 до дома № 3 в кв. Школьный – 80 м, от дома № 5 до дома № 10 в кв. Школьный – 50 м, от дома № 11 до Котельной – 30 м) в п. Нельмин-Нос Сельского поселения «Малоземельский сельсовет» ЗР НАО</t>
  </si>
  <si>
    <t>Поставка светодиодных консолей «Буровая вышка» в рп. Искателей МО «ГП «Рабочий поселок Искателей» ЗР НАО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</si>
  <si>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</si>
  <si>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</si>
  <si>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</si>
  <si>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</si>
  <si>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</si>
  <si>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</si>
  <si>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</si>
  <si>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</si>
  <si>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</si>
  <si>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</si>
  <si>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</si>
  <si>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</si>
  <si>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Обустройство участка проезда по ул. Советская от дома № 19 до дома № 23 в с. Несь (I этап: приобретение железобетонных плит)</t>
  </si>
  <si>
    <t>Приобретение и доставка арт-объекта «Я Люблю Усть-Кару» в п. Усть-Кара Сельского поселения «Карский сельсовет» ЗР НАО</t>
  </si>
  <si>
    <t>Благоустройство «Тропа здоровья» в с. Коткино</t>
  </si>
  <si>
    <t>Устройство перехода через ручей в пос. Нельмин-Нос</t>
  </si>
  <si>
    <t>Поставка и установка уличной беседки в д. Белушье</t>
  </si>
  <si>
    <t>Приобретение, доставка и укладка дорожных плит ПДН-14 (6*2) в мкр. Березовый п. Красное ЗР НАО</t>
  </si>
  <si>
    <t>Обустройство набережной в п. Хонгурей «Хонгурейская набережная»</t>
  </si>
  <si>
    <t>Павильон ожидания у ВПП п. Индига Сельского поселения «Тиманский сельсовет» ЗР НАО</t>
  </si>
  <si>
    <t>Администрация сельского поселения "Тиманский сельсовет" ЗР НАО</t>
  </si>
  <si>
    <t>Обустройство универсальной спортивной площадки в п. Харута Ненецкого автономного округа</t>
  </si>
  <si>
    <t>Администрация сельского поселения "Хоседа-Хардский " ЗР НАО</t>
  </si>
  <si>
    <t>Замена малых архитектурных форм на площадке для отдыха в селе Шойна Сельского поселения «Шоинский сельсовет» ЗР НАО</t>
  </si>
  <si>
    <t>Благоустройство территории в районе Захребетной курьи. Прогулочная зона «Зелёное кольцо Искателей» (3 этап). Электроосвещение</t>
  </si>
  <si>
    <t>5.5</t>
  </si>
  <si>
    <t>Реставрация объекта культурного наследия «Благовещенская церковь» в с. Несь Сельского поселения «Канинский сельсовет» ЗР НАО</t>
  </si>
  <si>
    <t>2.4.41</t>
  </si>
  <si>
    <t>Поставка железобетонных плит для устройства проездов в с. Несь Сельского поселения "Канинский сельсовет" ЗР НАО</t>
  </si>
  <si>
    <t>8.3</t>
  </si>
  <si>
    <t>Приобретение и доставка строительных материалов для проведения текущего ремонта участков проезда «Магазин № 30 НППО – Котельная» общей протяженностью 160 м (от магазина № 30 НППО по адресу: ул. Тундровая, дом 1 до дома № 3 в кв. Школьный – 80 м, от дома № 5 до дома № 10 в кв. Школьный – 50 м, от дома № 11 до Котельной – 30 м) в п. Нельмин-Нос Сельского поселения «Малоземельский сельсовет» ЗР НАО</t>
  </si>
  <si>
    <t>Подраздел 1. 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</si>
  <si>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Сельское поселение "Пешский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</si>
  <si>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</si>
  <si>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8.3.1</t>
  </si>
  <si>
    <t>8.3.2</t>
  </si>
  <si>
    <t>8.3.3</t>
  </si>
  <si>
    <t>8.3.4</t>
  </si>
  <si>
    <t>8.3.5</t>
  </si>
  <si>
    <t>Устройство мостовых, пешеходных дорожек в п. Хорей-Вер Сельского поселения «Хорей-Верский сельсовет»</t>
  </si>
  <si>
    <t>Второй этап модернизации детской площадки «Непоседы» в д. Лабожское</t>
  </si>
  <si>
    <t>6.89</t>
  </si>
  <si>
    <t>6.90</t>
  </si>
  <si>
    <t>6.91</t>
  </si>
  <si>
    <t>Софинансирование проекта «Обустройство участка проезда от дома № 1 до дома № 5 по ул. Школьная в с. Несь (приобретение 24 железобетонных плит и их укладка)»</t>
  </si>
  <si>
    <t>Софинансирование проекта «Обустройство участка проезда от дома № 6 до дома № 10 по ул. Школьная в с. Несь (приобретение 24 железобетонных плит и их укладка)»</t>
  </si>
  <si>
    <t>Софинансирование проекта «Обустройство территории отдыха в д. Чижа»</t>
  </si>
  <si>
    <t>Устройство деревянных тротуаров в п. Индига Сельского поселения «Тиманский сельсовет» ЗР НАО</t>
  </si>
  <si>
    <t>3.9</t>
  </si>
  <si>
    <t>Перенос обелиска воинам, погибшим в Великой Отечественной войне, в п. Бугрино Сельского поселения «Колгуевский сельсовет» ЗР НАО</t>
  </si>
  <si>
    <t>8.3.6</t>
  </si>
  <si>
    <t>8.3.7</t>
  </si>
  <si>
    <t>Сельское поселение "Шоинский сельсовет" Заполярного района Ненецкого автономного округа</t>
  </si>
  <si>
    <t>Капитальный ремонт памятника защитникам Великой Отечественной войны в с. Коткино Сельского поселения «Коткинский сельсовет» ЗР НАО</t>
  </si>
  <si>
    <t>3.10</t>
  </si>
  <si>
    <t>3.11</t>
  </si>
  <si>
    <t>Устройство памятника павшим воинам в с. Оксино Сельского поселения «Пустозерский сельсовет» ЗР НАО</t>
  </si>
  <si>
    <t>6.92</t>
  </si>
  <si>
    <t>Поставка материалов для благоустройства территории под спортивную площадку в п. Усть-Кара Сельского поселения «Карский сельсовет» ЗР НАО</t>
  </si>
  <si>
    <t>2.6.2</t>
  </si>
  <si>
    <t>Обустройство контейнерных площадок для накопления ТКО на общественном кладбище в п. Красное  Сельского поселения «Приморско-Куйский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</si>
</sst>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.0\ _₽_-;\-* #,##0.0\ _₽_-;_-* &quot;-&quot;?\ _₽_-;_-@_-"/>
    <numFmt numFmtId="172" formatCode="_-* #,##0_р_._-;\-* #,##0_р_._-;_-* &quot;-&quot;??_р_._-;_-@_-"/>
    <numFmt numFmtId="173" formatCode="_-* #,##0_р_._-;\-* #,##0_р_._-;_-* &quot;-&quot;?_р_._-;_-@_-"/>
    <numFmt numFmtId="174" formatCode="#,##0_ ;\-#,##0\ "/>
    <numFmt numFmtId="175" formatCode="#,##0.0_ ;\-#,##0.0\ "/>
    <numFmt numFmtId="176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</cellStyleXfs>
  <cellXfs count="186">
    <xf numFmtId="0" fontId="0" fillId="0" borderId="0" xfId="0"/>
    <xf numFmtId="170" fontId="3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70" fontId="3" fillId="0" borderId="1" xfId="4" applyNumberFormat="1" applyFont="1" applyFill="1" applyBorder="1" applyAlignment="1">
      <alignment horizontal="right" vertical="center" wrapText="1"/>
    </xf>
    <xf numFmtId="170" fontId="3" fillId="0" borderId="3" xfId="4" applyNumberFormat="1" applyFont="1" applyFill="1" applyBorder="1" applyAlignment="1">
      <alignment horizontal="right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70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76" fontId="8" fillId="0" borderId="1" xfId="2" applyNumberFormat="1" applyFont="1" applyFill="1" applyBorder="1" applyAlignment="1">
      <alignment horizontal="center" vertical="center"/>
    </xf>
    <xf numFmtId="173" fontId="8" fillId="0" borderId="1" xfId="2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 wrapText="1"/>
    </xf>
    <xf numFmtId="171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3" fillId="0" borderId="4" xfId="0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71" fontId="3" fillId="0" borderId="1" xfId="1" applyNumberFormat="1" applyFont="1" applyFill="1" applyBorder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 wrapText="1"/>
    </xf>
    <xf numFmtId="175" fontId="3" fillId="0" borderId="1" xfId="1" applyNumberFormat="1" applyFont="1" applyFill="1" applyBorder="1" applyAlignment="1">
      <alignment horizontal="right" vertical="center"/>
    </xf>
    <xf numFmtId="175" fontId="3" fillId="0" borderId="1" xfId="0" applyNumberFormat="1" applyFont="1" applyFill="1" applyBorder="1" applyAlignment="1">
      <alignment horizontal="right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Fill="1" applyBorder="1" applyAlignment="1">
      <alignment horizontal="right" vertical="center"/>
    </xf>
    <xf numFmtId="1" fontId="5" fillId="0" borderId="1" xfId="1" applyNumberFormat="1" applyFont="1" applyFill="1" applyBorder="1" applyAlignment="1">
      <alignment horizontal="right" vertical="center" wrapText="1"/>
    </xf>
    <xf numFmtId="1" fontId="3" fillId="0" borderId="1" xfId="1" applyNumberFormat="1" applyFont="1" applyFill="1" applyBorder="1" applyAlignment="1">
      <alignment horizontal="right" vertical="center"/>
    </xf>
    <xf numFmtId="168" fontId="3" fillId="0" borderId="7" xfId="0" applyNumberFormat="1" applyFont="1" applyFill="1" applyBorder="1" applyAlignment="1">
      <alignment horizontal="left" vertical="center" wrapText="1"/>
    </xf>
    <xf numFmtId="168" fontId="5" fillId="0" borderId="8" xfId="1" applyNumberFormat="1" applyFont="1" applyFill="1" applyBorder="1" applyAlignment="1">
      <alignment horizontal="right" vertical="center" wrapText="1"/>
    </xf>
    <xf numFmtId="166" fontId="5" fillId="0" borderId="8" xfId="1" applyNumberFormat="1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horizontal="right" vertical="center" wrapText="1"/>
    </xf>
    <xf numFmtId="168" fontId="9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 wrapText="1"/>
    </xf>
    <xf numFmtId="165" fontId="9" fillId="0" borderId="5" xfId="1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5" fontId="9" fillId="0" borderId="4" xfId="1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vertical="center"/>
    </xf>
    <xf numFmtId="170" fontId="5" fillId="0" borderId="1" xfId="1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justify" vertical="center" wrapText="1"/>
    </xf>
    <xf numFmtId="170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justify" vertical="center" wrapText="1"/>
    </xf>
    <xf numFmtId="170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3" fillId="0" borderId="1" xfId="1" applyNumberFormat="1" applyFont="1" applyFill="1" applyBorder="1" applyAlignment="1">
      <alignment horizontal="right" vertical="center" wrapText="1"/>
    </xf>
    <xf numFmtId="49" fontId="3" fillId="0" borderId="5" xfId="1" applyNumberFormat="1" applyFont="1" applyFill="1" applyBorder="1" applyAlignment="1">
      <alignment horizontal="center" vertical="center"/>
    </xf>
    <xf numFmtId="171" fontId="5" fillId="0" borderId="5" xfId="1" applyNumberFormat="1" applyFont="1" applyFill="1" applyBorder="1" applyAlignment="1">
      <alignment horizontal="right" vertical="center" wrapText="1"/>
    </xf>
    <xf numFmtId="171" fontId="5" fillId="0" borderId="4" xfId="1" applyNumberFormat="1" applyFont="1" applyFill="1" applyBorder="1" applyAlignment="1">
      <alignment horizontal="right" vertical="center" wrapText="1"/>
    </xf>
    <xf numFmtId="166" fontId="5" fillId="0" borderId="5" xfId="1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left" vertical="center" wrapText="1"/>
    </xf>
    <xf numFmtId="168" fontId="3" fillId="0" borderId="9" xfId="0" applyNumberFormat="1" applyFont="1" applyFill="1" applyBorder="1" applyAlignment="1">
      <alignment horizontal="left" vertical="center" wrapText="1"/>
    </xf>
    <xf numFmtId="168" fontId="3" fillId="0" borderId="9" xfId="0" applyNumberFormat="1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vertical="center" wrapText="1"/>
    </xf>
    <xf numFmtId="171" fontId="9" fillId="0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 wrapText="1"/>
    </xf>
    <xf numFmtId="171" fontId="9" fillId="0" borderId="1" xfId="0" applyNumberFormat="1" applyFont="1" applyFill="1" applyBorder="1" applyAlignment="1">
      <alignment horizontal="right" vertical="center" wrapText="1"/>
    </xf>
    <xf numFmtId="171" fontId="11" fillId="0" borderId="1" xfId="1" applyNumberFormat="1" applyFont="1" applyFill="1" applyBorder="1" applyAlignment="1">
      <alignment horizontal="right" vertical="center" wrapText="1"/>
    </xf>
    <xf numFmtId="171" fontId="5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justify" vertical="center" wrapText="1"/>
    </xf>
    <xf numFmtId="0" fontId="9" fillId="0" borderId="1" xfId="1" applyFont="1" applyFill="1" applyBorder="1" applyAlignment="1">
      <alignment horizontal="justify" vertical="center" wrapText="1"/>
    </xf>
    <xf numFmtId="166" fontId="11" fillId="0" borderId="1" xfId="1" applyNumberFormat="1" applyFont="1" applyFill="1" applyBorder="1" applyAlignment="1">
      <alignment horizontal="right" vertical="center" wrapText="1"/>
    </xf>
    <xf numFmtId="171" fontId="9" fillId="0" borderId="1" xfId="1" applyNumberFormat="1" applyFont="1" applyFill="1" applyBorder="1" applyAlignment="1">
      <alignment horizontal="right" vertical="center" wrapText="1"/>
    </xf>
    <xf numFmtId="171" fontId="3" fillId="0" borderId="2" xfId="1" applyNumberFormat="1" applyFont="1" applyFill="1" applyBorder="1" applyAlignment="1">
      <alignment horizontal="right"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justify" vertical="center" wrapText="1"/>
    </xf>
    <xf numFmtId="168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right" vertical="center"/>
    </xf>
    <xf numFmtId="171" fontId="5" fillId="0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justify" vertical="center" wrapText="1"/>
    </xf>
    <xf numFmtId="0" fontId="5" fillId="0" borderId="6" xfId="1" applyFont="1" applyFill="1" applyBorder="1" applyAlignment="1">
      <alignment horizontal="justify" vertical="center" wrapText="1"/>
    </xf>
    <xf numFmtId="0" fontId="5" fillId="0" borderId="4" xfId="1" applyFont="1" applyFill="1" applyBorder="1" applyAlignment="1">
      <alignment horizontal="justify" vertical="center" wrapText="1"/>
    </xf>
    <xf numFmtId="168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7" fontId="5" fillId="0" borderId="5" xfId="1" applyNumberFormat="1" applyFont="1" applyFill="1" applyBorder="1" applyAlignment="1">
      <alignment horizontal="center" vertical="center" wrapText="1"/>
    </xf>
    <xf numFmtId="167" fontId="5" fillId="0" borderId="6" xfId="1" applyNumberFormat="1" applyFont="1" applyFill="1" applyBorder="1" applyAlignment="1">
      <alignment horizontal="center" vertical="center" wrapText="1"/>
    </xf>
    <xf numFmtId="167" fontId="5" fillId="0" borderId="4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168" fontId="3" fillId="0" borderId="5" xfId="0" applyNumberFormat="1" applyFont="1" applyFill="1" applyBorder="1" applyAlignment="1">
      <alignment horizontal="left" vertical="center" wrapText="1"/>
    </xf>
    <xf numFmtId="168" fontId="3" fillId="0" borderId="6" xfId="0" applyNumberFormat="1" applyFont="1" applyFill="1" applyBorder="1" applyAlignment="1">
      <alignment horizontal="left" vertical="center" wrapText="1"/>
    </xf>
    <xf numFmtId="168" fontId="3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70" fontId="9" fillId="0" borderId="1" xfId="1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wrapText="1"/>
    </xf>
    <xf numFmtId="0" fontId="2" fillId="0" borderId="0" xfId="2" applyFill="1"/>
    <xf numFmtId="0" fontId="10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72" fontId="8" fillId="0" borderId="1" xfId="2" applyNumberFormat="1" applyFont="1" applyFill="1" applyBorder="1" applyAlignment="1">
      <alignment horizontal="right" vertical="center" wrapText="1"/>
    </xf>
    <xf numFmtId="17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8" fontId="8" fillId="0" borderId="1" xfId="2" applyNumberFormat="1" applyFont="1" applyFill="1" applyBorder="1" applyAlignment="1">
      <alignment horizontal="center" vertical="center" wrapText="1"/>
    </xf>
    <xf numFmtId="172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4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172" fontId="8" fillId="0" borderId="2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165" fontId="8" fillId="0" borderId="1" xfId="2" applyNumberFormat="1" applyFont="1" applyFill="1" applyBorder="1" applyAlignment="1">
      <alignment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0" fontId="2" fillId="0" borderId="0" xfId="2" applyFill="1" applyAlignment="1">
      <alignment horizontal="center" wrapText="1"/>
    </xf>
    <xf numFmtId="0" fontId="2" fillId="0" borderId="0" xfId="2" applyFill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5"/>
    <cellStyle name="Обычный 7" xfId="6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view="pageBreakPreview" zoomScale="85" zoomScaleNormal="10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048576"/>
    </sheetView>
  </sheetViews>
  <sheetFormatPr defaultColWidth="9.140625" defaultRowHeight="15" x14ac:dyDescent="0.25"/>
  <cols>
    <col min="1" max="1" width="30.140625" style="185" customWidth="1"/>
    <col min="2" max="2" width="51.28515625" style="146" customWidth="1"/>
    <col min="3" max="3" width="13.28515625" style="146" customWidth="1"/>
    <col min="4" max="4" width="21.85546875" style="146" customWidth="1"/>
    <col min="5" max="5" width="9.140625" style="146"/>
    <col min="6" max="6" width="10.28515625" style="146" bestFit="1" customWidth="1"/>
    <col min="7" max="7" width="9.140625" style="146"/>
    <col min="8" max="8" width="10" style="146" customWidth="1"/>
    <col min="9" max="9" width="9.42578125" style="146" customWidth="1"/>
    <col min="10" max="10" width="10.28515625" style="146" bestFit="1" customWidth="1"/>
    <col min="11" max="16384" width="9.140625" style="146"/>
  </cols>
  <sheetData>
    <row r="1" spans="1:15" ht="76.5" customHeight="1" x14ac:dyDescent="0.25">
      <c r="A1" s="143"/>
      <c r="B1" s="143"/>
      <c r="C1" s="143"/>
      <c r="D1" s="143"/>
      <c r="E1" s="144"/>
      <c r="F1" s="144"/>
      <c r="G1" s="144"/>
      <c r="H1" s="144"/>
      <c r="I1" s="144"/>
      <c r="J1" s="145" t="s">
        <v>573</v>
      </c>
      <c r="K1" s="145"/>
      <c r="L1" s="145"/>
      <c r="M1" s="145"/>
      <c r="N1" s="145"/>
    </row>
    <row r="2" spans="1:15" ht="60" customHeight="1" x14ac:dyDescent="0.25">
      <c r="A2" s="147" t="s">
        <v>574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5" ht="36.75" customHeight="1" x14ac:dyDescent="0.25">
      <c r="A3" s="148" t="s">
        <v>23</v>
      </c>
      <c r="B3" s="148" t="s">
        <v>24</v>
      </c>
      <c r="C3" s="148" t="s">
        <v>25</v>
      </c>
      <c r="D3" s="148" t="s">
        <v>26</v>
      </c>
      <c r="E3" s="149" t="s">
        <v>27</v>
      </c>
      <c r="F3" s="150"/>
      <c r="G3" s="150"/>
      <c r="H3" s="150"/>
      <c r="I3" s="150"/>
      <c r="J3" s="150"/>
      <c r="K3" s="150"/>
      <c r="L3" s="150"/>
      <c r="M3" s="150"/>
      <c r="N3" s="151"/>
    </row>
    <row r="4" spans="1:15" ht="53.25" customHeight="1" x14ac:dyDescent="0.25">
      <c r="A4" s="148"/>
      <c r="B4" s="148"/>
      <c r="C4" s="148"/>
      <c r="D4" s="148"/>
      <c r="E4" s="152" t="s">
        <v>4</v>
      </c>
      <c r="F4" s="152" t="s">
        <v>5</v>
      </c>
      <c r="G4" s="152" t="s">
        <v>6</v>
      </c>
      <c r="H4" s="152" t="s">
        <v>7</v>
      </c>
      <c r="I4" s="152" t="s">
        <v>8</v>
      </c>
      <c r="J4" s="152" t="s">
        <v>9</v>
      </c>
      <c r="K4" s="152" t="s">
        <v>10</v>
      </c>
      <c r="L4" s="152" t="s">
        <v>11</v>
      </c>
      <c r="M4" s="152" t="s">
        <v>12</v>
      </c>
      <c r="N4" s="152" t="s">
        <v>13</v>
      </c>
    </row>
    <row r="5" spans="1:15" ht="15" customHeight="1" x14ac:dyDescent="0.25">
      <c r="A5" s="153" t="s">
        <v>99</v>
      </c>
      <c r="B5" s="154" t="s">
        <v>100</v>
      </c>
      <c r="C5" s="155" t="s">
        <v>101</v>
      </c>
      <c r="D5" s="7">
        <v>81516</v>
      </c>
      <c r="E5" s="7">
        <v>78954</v>
      </c>
      <c r="F5" s="7">
        <f>74946-69-25-36+221+446-2838-3132</f>
        <v>69513</v>
      </c>
      <c r="G5" s="7">
        <f>77194-613-670</f>
        <v>75911</v>
      </c>
      <c r="H5" s="156">
        <v>71912</v>
      </c>
      <c r="I5" s="156">
        <f>73712+698+74-52</f>
        <v>74432</v>
      </c>
      <c r="J5" s="156">
        <v>75186</v>
      </c>
      <c r="K5" s="156">
        <v>76690</v>
      </c>
      <c r="L5" s="156">
        <v>78224</v>
      </c>
      <c r="M5" s="156">
        <v>78224</v>
      </c>
      <c r="N5" s="156">
        <v>78224</v>
      </c>
    </row>
    <row r="6" spans="1:15" x14ac:dyDescent="0.25">
      <c r="A6" s="157"/>
      <c r="B6" s="154" t="s">
        <v>120</v>
      </c>
      <c r="C6" s="155" t="s">
        <v>101</v>
      </c>
      <c r="D6" s="7">
        <v>3</v>
      </c>
      <c r="E6" s="7">
        <v>1</v>
      </c>
      <c r="F6" s="7">
        <v>2</v>
      </c>
      <c r="G6" s="7">
        <v>2</v>
      </c>
      <c r="H6" s="7">
        <f>4+1-1</f>
        <v>4</v>
      </c>
      <c r="I6" s="7">
        <f>1+2+1-1</f>
        <v>3</v>
      </c>
      <c r="J6" s="5">
        <v>1</v>
      </c>
      <c r="K6" s="158">
        <v>0</v>
      </c>
      <c r="L6" s="158">
        <v>0</v>
      </c>
      <c r="M6" s="158">
        <v>0</v>
      </c>
      <c r="N6" s="158">
        <v>0</v>
      </c>
      <c r="O6" s="146" t="s">
        <v>601</v>
      </c>
    </row>
    <row r="7" spans="1:15" ht="30" x14ac:dyDescent="0.25">
      <c r="A7" s="159"/>
      <c r="B7" s="154" t="s">
        <v>236</v>
      </c>
      <c r="C7" s="155" t="s">
        <v>101</v>
      </c>
      <c r="D7" s="160">
        <v>0</v>
      </c>
      <c r="E7" s="160">
        <v>0</v>
      </c>
      <c r="F7" s="161">
        <v>1</v>
      </c>
      <c r="G7" s="158">
        <v>0</v>
      </c>
      <c r="H7" s="158">
        <v>0</v>
      </c>
      <c r="I7" s="158">
        <v>0</v>
      </c>
      <c r="J7" s="158">
        <v>0</v>
      </c>
      <c r="K7" s="158">
        <v>0</v>
      </c>
      <c r="L7" s="158">
        <v>0</v>
      </c>
      <c r="M7" s="158">
        <v>0</v>
      </c>
      <c r="N7" s="158">
        <v>0</v>
      </c>
    </row>
    <row r="8" spans="1:15" ht="30" customHeight="1" x14ac:dyDescent="0.25">
      <c r="A8" s="153" t="s">
        <v>102</v>
      </c>
      <c r="B8" s="154" t="s">
        <v>103</v>
      </c>
      <c r="C8" s="155" t="s">
        <v>105</v>
      </c>
      <c r="D8" s="156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7">
        <v>100</v>
      </c>
      <c r="M8" s="7">
        <v>100</v>
      </c>
      <c r="N8" s="7">
        <v>100</v>
      </c>
    </row>
    <row r="9" spans="1:15" ht="30" x14ac:dyDescent="0.25">
      <c r="A9" s="157"/>
      <c r="B9" s="154" t="s">
        <v>104</v>
      </c>
      <c r="C9" s="155" t="s">
        <v>106</v>
      </c>
      <c r="D9" s="7">
        <v>1054090</v>
      </c>
      <c r="E9" s="7">
        <v>985884</v>
      </c>
      <c r="F9" s="7">
        <f>1004750-841-3776-28388+16220+5958+11251+7448+2050+1747+1108-20005-735-1790</f>
        <v>994997</v>
      </c>
      <c r="G9" s="7">
        <v>1052501</v>
      </c>
      <c r="H9" s="7">
        <v>1131902</v>
      </c>
      <c r="I9" s="7">
        <f>1170571+3501+24109</f>
        <v>1198181</v>
      </c>
      <c r="J9" s="7">
        <f>1180793+3591</f>
        <v>1184384</v>
      </c>
      <c r="K9" s="7">
        <v>1180793</v>
      </c>
      <c r="L9" s="7">
        <v>1180793</v>
      </c>
      <c r="M9" s="7">
        <v>1180793</v>
      </c>
      <c r="N9" s="7">
        <v>1180793</v>
      </c>
    </row>
    <row r="10" spans="1:15" ht="30" x14ac:dyDescent="0.25">
      <c r="A10" s="157"/>
      <c r="B10" s="154" t="s">
        <v>123</v>
      </c>
      <c r="C10" s="155" t="s">
        <v>124</v>
      </c>
      <c r="D10" s="7">
        <v>31</v>
      </c>
      <c r="E10" s="7">
        <f>120+1+1</f>
        <v>122</v>
      </c>
      <c r="F10" s="7">
        <f>11+12+5+20</f>
        <v>48</v>
      </c>
      <c r="G10" s="7">
        <f>12+11+2+20</f>
        <v>45</v>
      </c>
      <c r="H10" s="7">
        <v>6</v>
      </c>
      <c r="I10" s="162">
        <v>15</v>
      </c>
      <c r="J10" s="162">
        <f>6+84+7</f>
        <v>97</v>
      </c>
      <c r="K10" s="158">
        <v>0</v>
      </c>
      <c r="L10" s="158">
        <v>0</v>
      </c>
      <c r="M10" s="158">
        <v>0</v>
      </c>
      <c r="N10" s="158">
        <v>0</v>
      </c>
    </row>
    <row r="11" spans="1:15" ht="30" x14ac:dyDescent="0.25">
      <c r="A11" s="157"/>
      <c r="B11" s="154" t="s">
        <v>145</v>
      </c>
      <c r="C11" s="155" t="s">
        <v>124</v>
      </c>
      <c r="D11" s="160">
        <v>0</v>
      </c>
      <c r="E11" s="7">
        <f>216-13+3</f>
        <v>206</v>
      </c>
      <c r="F11" s="7">
        <f>18+13+40+3+45+8+20+50+32+8</f>
        <v>237</v>
      </c>
      <c r="G11" s="7">
        <f>48+85+48+20+22</f>
        <v>223</v>
      </c>
      <c r="H11" s="7">
        <v>50</v>
      </c>
      <c r="I11" s="162">
        <f>81+15+30+43</f>
        <v>169</v>
      </c>
      <c r="J11" s="162">
        <f>8+15+8</f>
        <v>31</v>
      </c>
      <c r="K11" s="158">
        <v>0</v>
      </c>
      <c r="L11" s="158">
        <v>0</v>
      </c>
      <c r="M11" s="158">
        <v>0</v>
      </c>
      <c r="N11" s="158">
        <v>0</v>
      </c>
    </row>
    <row r="12" spans="1:15" x14ac:dyDescent="0.25">
      <c r="A12" s="157"/>
      <c r="B12" s="163" t="s">
        <v>164</v>
      </c>
      <c r="C12" s="155" t="s">
        <v>165</v>
      </c>
      <c r="D12" s="160">
        <v>0</v>
      </c>
      <c r="E12" s="164">
        <v>1678</v>
      </c>
      <c r="F12" s="164">
        <f>2066-400-500-67-72</f>
        <v>1027</v>
      </c>
      <c r="G12" s="164">
        <f>1989+360+102-67-72-102</f>
        <v>2210</v>
      </c>
      <c r="H12" s="164">
        <v>1951.5</v>
      </c>
      <c r="I12" s="164">
        <f>1441+400+1634+555+380-102-67-72-250+96</f>
        <v>4015</v>
      </c>
      <c r="J12" s="6">
        <f>102+67+72+250+450+600+350+384+160</f>
        <v>2435</v>
      </c>
      <c r="K12" s="158">
        <v>0</v>
      </c>
      <c r="L12" s="158">
        <v>0</v>
      </c>
      <c r="M12" s="158">
        <v>0</v>
      </c>
      <c r="N12" s="158">
        <v>0</v>
      </c>
    </row>
    <row r="13" spans="1:15" ht="30" x14ac:dyDescent="0.25">
      <c r="A13" s="157"/>
      <c r="B13" s="163" t="s">
        <v>363</v>
      </c>
      <c r="C13" s="155" t="s">
        <v>186</v>
      </c>
      <c r="D13" s="160" t="s">
        <v>364</v>
      </c>
      <c r="E13" s="5" t="s">
        <v>364</v>
      </c>
      <c r="F13" s="165" t="s">
        <v>364</v>
      </c>
      <c r="G13" s="165" t="s">
        <v>364</v>
      </c>
      <c r="H13" s="7">
        <v>446</v>
      </c>
      <c r="I13" s="158">
        <v>0</v>
      </c>
      <c r="J13" s="158">
        <v>0</v>
      </c>
      <c r="K13" s="158">
        <v>0</v>
      </c>
      <c r="L13" s="158">
        <v>0</v>
      </c>
      <c r="M13" s="158">
        <v>0</v>
      </c>
      <c r="N13" s="158">
        <v>0</v>
      </c>
    </row>
    <row r="14" spans="1:15" x14ac:dyDescent="0.25">
      <c r="A14" s="157"/>
      <c r="B14" s="163" t="s">
        <v>161</v>
      </c>
      <c r="C14" s="155" t="s">
        <v>101</v>
      </c>
      <c r="D14" s="7">
        <v>0</v>
      </c>
      <c r="E14" s="7">
        <v>11</v>
      </c>
      <c r="F14" s="7">
        <f>4-1-1</f>
        <v>2</v>
      </c>
      <c r="G14" s="7">
        <f>3+1-1</f>
        <v>3</v>
      </c>
      <c r="H14" s="7">
        <f>1+1</f>
        <v>2</v>
      </c>
      <c r="I14" s="7">
        <v>1</v>
      </c>
      <c r="J14" s="7">
        <f>2+1</f>
        <v>3</v>
      </c>
      <c r="K14" s="158">
        <v>0</v>
      </c>
      <c r="L14" s="158">
        <v>0</v>
      </c>
      <c r="M14" s="158">
        <v>0</v>
      </c>
      <c r="N14" s="158">
        <v>0</v>
      </c>
    </row>
    <row r="15" spans="1:15" x14ac:dyDescent="0.25">
      <c r="A15" s="157"/>
      <c r="B15" s="163" t="s">
        <v>185</v>
      </c>
      <c r="C15" s="155" t="s">
        <v>186</v>
      </c>
      <c r="D15" s="7">
        <v>918</v>
      </c>
      <c r="E15" s="7">
        <v>1008</v>
      </c>
      <c r="F15" s="7">
        <v>1112</v>
      </c>
      <c r="G15" s="7">
        <v>953</v>
      </c>
      <c r="H15" s="7">
        <v>900</v>
      </c>
      <c r="I15" s="162">
        <v>1000</v>
      </c>
      <c r="J15" s="162">
        <v>1000</v>
      </c>
      <c r="K15" s="158">
        <v>0</v>
      </c>
      <c r="L15" s="158">
        <v>0</v>
      </c>
      <c r="M15" s="158">
        <v>0</v>
      </c>
      <c r="N15" s="158">
        <v>0</v>
      </c>
    </row>
    <row r="16" spans="1:15" x14ac:dyDescent="0.25">
      <c r="A16" s="157"/>
      <c r="B16" s="163" t="s">
        <v>226</v>
      </c>
      <c r="C16" s="155" t="s">
        <v>101</v>
      </c>
      <c r="D16" s="160">
        <v>0</v>
      </c>
      <c r="E16" s="160">
        <v>0</v>
      </c>
      <c r="F16" s="7">
        <v>2</v>
      </c>
      <c r="G16" s="7">
        <v>1</v>
      </c>
      <c r="H16" s="158">
        <v>0</v>
      </c>
      <c r="I16" s="158">
        <v>0</v>
      </c>
      <c r="J16" s="158">
        <v>0</v>
      </c>
      <c r="K16" s="158">
        <v>0</v>
      </c>
      <c r="L16" s="158">
        <v>0</v>
      </c>
      <c r="M16" s="158">
        <v>0</v>
      </c>
      <c r="N16" s="158">
        <v>0</v>
      </c>
    </row>
    <row r="17" spans="1:14" ht="30" x14ac:dyDescent="0.25">
      <c r="A17" s="157"/>
      <c r="B17" s="163" t="s">
        <v>299</v>
      </c>
      <c r="C17" s="155" t="s">
        <v>165</v>
      </c>
      <c r="D17" s="158">
        <v>0</v>
      </c>
      <c r="E17" s="158">
        <v>0</v>
      </c>
      <c r="F17" s="158">
        <v>0</v>
      </c>
      <c r="G17" s="158">
        <v>0</v>
      </c>
      <c r="H17" s="7">
        <v>43402</v>
      </c>
      <c r="I17" s="7">
        <f>55964-1987</f>
        <v>53977</v>
      </c>
      <c r="J17" s="7">
        <f>64716+3690</f>
        <v>68406</v>
      </c>
      <c r="K17" s="7">
        <f t="shared" ref="K17:N17" si="0">64716+3690</f>
        <v>68406</v>
      </c>
      <c r="L17" s="7">
        <f t="shared" si="0"/>
        <v>68406</v>
      </c>
      <c r="M17" s="7">
        <f t="shared" si="0"/>
        <v>68406</v>
      </c>
      <c r="N17" s="7">
        <f t="shared" si="0"/>
        <v>68406</v>
      </c>
    </row>
    <row r="18" spans="1:14" ht="30" x14ac:dyDescent="0.25">
      <c r="A18" s="157"/>
      <c r="B18" s="166" t="s">
        <v>320</v>
      </c>
      <c r="C18" s="167" t="s">
        <v>321</v>
      </c>
      <c r="D18" s="158">
        <v>0</v>
      </c>
      <c r="E18" s="158">
        <v>0</v>
      </c>
      <c r="F18" s="158">
        <v>0</v>
      </c>
      <c r="G18" s="158">
        <v>0</v>
      </c>
      <c r="H18" s="7">
        <v>323</v>
      </c>
      <c r="I18" s="7">
        <f>478+27+12</f>
        <v>517</v>
      </c>
      <c r="J18" s="7">
        <f>517+8+4</f>
        <v>529</v>
      </c>
      <c r="K18" s="7">
        <f>J18</f>
        <v>529</v>
      </c>
      <c r="L18" s="7">
        <f>K18</f>
        <v>529</v>
      </c>
      <c r="M18" s="7">
        <f>L18</f>
        <v>529</v>
      </c>
      <c r="N18" s="7">
        <f>M18</f>
        <v>529</v>
      </c>
    </row>
    <row r="19" spans="1:14" ht="30" x14ac:dyDescent="0.25">
      <c r="A19" s="157"/>
      <c r="B19" s="168" t="s">
        <v>341</v>
      </c>
      <c r="C19" s="167" t="s">
        <v>105</v>
      </c>
      <c r="D19" s="158">
        <v>0</v>
      </c>
      <c r="E19" s="158">
        <v>0</v>
      </c>
      <c r="F19" s="158">
        <v>0</v>
      </c>
      <c r="G19" s="158">
        <v>0</v>
      </c>
      <c r="H19" s="7">
        <v>100</v>
      </c>
      <c r="I19" s="7">
        <v>100</v>
      </c>
      <c r="J19" s="9">
        <v>100</v>
      </c>
      <c r="K19" s="9">
        <v>0</v>
      </c>
      <c r="L19" s="9">
        <v>0</v>
      </c>
      <c r="M19" s="9">
        <v>0</v>
      </c>
      <c r="N19" s="9">
        <v>0</v>
      </c>
    </row>
    <row r="20" spans="1:14" ht="40.5" customHeight="1" x14ac:dyDescent="0.25">
      <c r="A20" s="159"/>
      <c r="B20" s="168" t="s">
        <v>668</v>
      </c>
      <c r="C20" s="167" t="s">
        <v>321</v>
      </c>
      <c r="D20" s="158">
        <v>0</v>
      </c>
      <c r="E20" s="158">
        <v>0</v>
      </c>
      <c r="F20" s="158">
        <v>0</v>
      </c>
      <c r="G20" s="158">
        <v>0</v>
      </c>
      <c r="H20" s="158">
        <v>0</v>
      </c>
      <c r="I20" s="158">
        <v>0</v>
      </c>
      <c r="J20" s="169">
        <v>1</v>
      </c>
      <c r="K20" s="158">
        <v>0</v>
      </c>
      <c r="L20" s="158">
        <v>0</v>
      </c>
      <c r="M20" s="158">
        <v>0</v>
      </c>
      <c r="N20" s="158">
        <v>0</v>
      </c>
    </row>
    <row r="21" spans="1:14" ht="17.25" customHeight="1" x14ac:dyDescent="0.25">
      <c r="A21" s="170" t="s">
        <v>128</v>
      </c>
      <c r="B21" s="154" t="s">
        <v>125</v>
      </c>
      <c r="C21" s="10" t="s">
        <v>101</v>
      </c>
      <c r="D21" s="171">
        <v>0</v>
      </c>
      <c r="E21" s="172">
        <v>1</v>
      </c>
      <c r="F21" s="158">
        <v>0</v>
      </c>
      <c r="G21" s="158">
        <v>0</v>
      </c>
      <c r="H21" s="158">
        <v>0</v>
      </c>
      <c r="I21" s="158">
        <v>0</v>
      </c>
      <c r="J21" s="169">
        <v>1</v>
      </c>
      <c r="K21" s="158">
        <v>0</v>
      </c>
      <c r="L21" s="158">
        <v>0</v>
      </c>
      <c r="M21" s="158">
        <v>0</v>
      </c>
      <c r="N21" s="158">
        <v>0</v>
      </c>
    </row>
    <row r="22" spans="1:14" ht="30" x14ac:dyDescent="0.25">
      <c r="A22" s="173"/>
      <c r="B22" s="174" t="s">
        <v>126</v>
      </c>
      <c r="C22" s="175" t="s">
        <v>101</v>
      </c>
      <c r="D22" s="176">
        <v>1</v>
      </c>
      <c r="E22" s="176">
        <v>1</v>
      </c>
      <c r="F22" s="177">
        <v>1</v>
      </c>
      <c r="G22" s="178">
        <v>0</v>
      </c>
      <c r="H22" s="178">
        <v>0</v>
      </c>
      <c r="I22" s="169">
        <v>1</v>
      </c>
      <c r="J22" s="169">
        <f>1+2</f>
        <v>3</v>
      </c>
      <c r="K22" s="178">
        <v>0</v>
      </c>
      <c r="L22" s="178">
        <v>0</v>
      </c>
      <c r="M22" s="178">
        <v>0</v>
      </c>
      <c r="N22" s="178">
        <v>0</v>
      </c>
    </row>
    <row r="23" spans="1:14" ht="28.15" customHeight="1" x14ac:dyDescent="0.25">
      <c r="A23" s="179"/>
      <c r="B23" s="174" t="s">
        <v>367</v>
      </c>
      <c r="C23" s="175" t="s">
        <v>101</v>
      </c>
      <c r="D23" s="171">
        <v>0</v>
      </c>
      <c r="E23" s="171">
        <v>0</v>
      </c>
      <c r="F23" s="180">
        <v>0</v>
      </c>
      <c r="G23" s="178">
        <v>0</v>
      </c>
      <c r="H23" s="177">
        <v>1</v>
      </c>
      <c r="I23" s="169">
        <f>1+1</f>
        <v>2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</row>
    <row r="24" spans="1:14" ht="40.15" customHeight="1" x14ac:dyDescent="0.25">
      <c r="A24" s="170" t="s">
        <v>174</v>
      </c>
      <c r="B24" s="181" t="s">
        <v>173</v>
      </c>
      <c r="C24" s="175" t="s">
        <v>101</v>
      </c>
      <c r="D24" s="171">
        <v>0</v>
      </c>
      <c r="E24" s="172">
        <v>1</v>
      </c>
      <c r="F24" s="177">
        <v>1</v>
      </c>
      <c r="G24" s="180">
        <v>0</v>
      </c>
      <c r="H24" s="177" t="s">
        <v>364</v>
      </c>
      <c r="I24" s="169">
        <v>1</v>
      </c>
      <c r="J24" s="169">
        <f>1+1</f>
        <v>2</v>
      </c>
      <c r="K24" s="178">
        <v>0</v>
      </c>
      <c r="L24" s="178">
        <v>0</v>
      </c>
      <c r="M24" s="178">
        <v>0</v>
      </c>
      <c r="N24" s="178">
        <v>0</v>
      </c>
    </row>
    <row r="25" spans="1:14" ht="39.6" customHeight="1" x14ac:dyDescent="0.25">
      <c r="A25" s="173"/>
      <c r="B25" s="181" t="s">
        <v>163</v>
      </c>
      <c r="C25" s="10" t="s">
        <v>101</v>
      </c>
      <c r="D25" s="171">
        <v>0</v>
      </c>
      <c r="E25" s="172">
        <v>1</v>
      </c>
      <c r="F25" s="180">
        <v>0</v>
      </c>
      <c r="G25" s="177">
        <v>1</v>
      </c>
      <c r="H25" s="177">
        <v>1</v>
      </c>
      <c r="I25" s="169">
        <f>1+1</f>
        <v>2</v>
      </c>
      <c r="J25" s="169">
        <v>1</v>
      </c>
      <c r="K25" s="178">
        <v>0</v>
      </c>
      <c r="L25" s="178">
        <v>0</v>
      </c>
      <c r="M25" s="178">
        <v>0</v>
      </c>
      <c r="N25" s="178">
        <v>0</v>
      </c>
    </row>
    <row r="26" spans="1:14" ht="49.5" customHeight="1" x14ac:dyDescent="0.25">
      <c r="A26" s="179"/>
      <c r="B26" s="181" t="s">
        <v>603</v>
      </c>
      <c r="C26" s="10" t="s">
        <v>101</v>
      </c>
      <c r="D26" s="171">
        <v>0</v>
      </c>
      <c r="E26" s="172" t="s">
        <v>364</v>
      </c>
      <c r="F26" s="180" t="s">
        <v>364</v>
      </c>
      <c r="G26" s="177" t="s">
        <v>364</v>
      </c>
      <c r="H26" s="177" t="s">
        <v>364</v>
      </c>
      <c r="I26" s="169">
        <v>2</v>
      </c>
      <c r="J26" s="178" t="s">
        <v>364</v>
      </c>
      <c r="K26" s="178" t="s">
        <v>364</v>
      </c>
      <c r="L26" s="178" t="s">
        <v>364</v>
      </c>
      <c r="M26" s="178" t="s">
        <v>364</v>
      </c>
      <c r="N26" s="178" t="s">
        <v>364</v>
      </c>
    </row>
    <row r="27" spans="1:14" ht="36" customHeight="1" x14ac:dyDescent="0.25">
      <c r="A27" s="170" t="s">
        <v>149</v>
      </c>
      <c r="B27" s="181" t="s">
        <v>147</v>
      </c>
      <c r="C27" s="10" t="s">
        <v>101</v>
      </c>
      <c r="D27" s="171">
        <v>0</v>
      </c>
      <c r="E27" s="171">
        <v>0</v>
      </c>
      <c r="F27" s="7">
        <v>2</v>
      </c>
      <c r="G27" s="165">
        <v>0</v>
      </c>
      <c r="H27" s="7">
        <v>1</v>
      </c>
      <c r="I27" s="158">
        <v>0</v>
      </c>
      <c r="J27" s="158">
        <v>0</v>
      </c>
      <c r="K27" s="158">
        <v>0</v>
      </c>
      <c r="L27" s="158">
        <v>0</v>
      </c>
      <c r="M27" s="158">
        <v>0</v>
      </c>
      <c r="N27" s="158">
        <v>0</v>
      </c>
    </row>
    <row r="28" spans="1:14" ht="36" customHeight="1" x14ac:dyDescent="0.25">
      <c r="A28" s="173"/>
      <c r="B28" s="163" t="s">
        <v>245</v>
      </c>
      <c r="C28" s="155" t="s">
        <v>101</v>
      </c>
      <c r="D28" s="171">
        <v>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8">
        <v>1</v>
      </c>
      <c r="K28" s="171">
        <v>0</v>
      </c>
      <c r="L28" s="171">
        <v>0</v>
      </c>
      <c r="M28" s="171">
        <v>0</v>
      </c>
      <c r="N28" s="171">
        <v>0</v>
      </c>
    </row>
    <row r="29" spans="1:14" ht="35.25" customHeight="1" x14ac:dyDescent="0.25">
      <c r="A29" s="179"/>
      <c r="B29" s="144" t="s">
        <v>451</v>
      </c>
      <c r="C29" s="155" t="s">
        <v>101</v>
      </c>
      <c r="D29" s="182">
        <v>0</v>
      </c>
      <c r="E29" s="158">
        <v>0</v>
      </c>
      <c r="F29" s="165">
        <v>0</v>
      </c>
      <c r="G29" s="165">
        <v>0</v>
      </c>
      <c r="H29" s="7" t="s">
        <v>364</v>
      </c>
      <c r="I29" s="183">
        <f>1-1</f>
        <v>0</v>
      </c>
      <c r="J29" s="8">
        <v>1</v>
      </c>
      <c r="K29" s="158">
        <v>0</v>
      </c>
      <c r="L29" s="158">
        <v>0</v>
      </c>
      <c r="M29" s="158">
        <v>0</v>
      </c>
      <c r="N29" s="158">
        <v>0</v>
      </c>
    </row>
    <row r="30" spans="1:14" ht="60" x14ac:dyDescent="0.25">
      <c r="A30" s="167" t="s">
        <v>613</v>
      </c>
      <c r="B30" s="181" t="s">
        <v>423</v>
      </c>
      <c r="C30" s="155" t="s">
        <v>101</v>
      </c>
      <c r="D30" s="182">
        <v>0</v>
      </c>
      <c r="E30" s="182">
        <v>0</v>
      </c>
      <c r="F30" s="182">
        <v>0</v>
      </c>
      <c r="G30" s="182">
        <v>0</v>
      </c>
      <c r="H30" s="182">
        <v>0</v>
      </c>
      <c r="I30" s="10">
        <f>16+1</f>
        <v>17</v>
      </c>
      <c r="J30" s="10">
        <f>16+1+9+2</f>
        <v>28</v>
      </c>
      <c r="K30" s="10">
        <f>16+1+9</f>
        <v>26</v>
      </c>
      <c r="L30" s="10">
        <f>16+1+9</f>
        <v>26</v>
      </c>
      <c r="M30" s="158">
        <v>0</v>
      </c>
      <c r="N30" s="158">
        <v>0</v>
      </c>
    </row>
    <row r="31" spans="1:14" x14ac:dyDescent="0.25">
      <c r="A31" s="184"/>
    </row>
  </sheetData>
  <mergeCells count="12">
    <mergeCell ref="A27:A29"/>
    <mergeCell ref="J1:N1"/>
    <mergeCell ref="A2:N2"/>
    <mergeCell ref="A3:A4"/>
    <mergeCell ref="B3:B4"/>
    <mergeCell ref="C3:C4"/>
    <mergeCell ref="D3:D4"/>
    <mergeCell ref="E3:N3"/>
    <mergeCell ref="A5:A7"/>
    <mergeCell ref="A8:A20"/>
    <mergeCell ref="A21:A23"/>
    <mergeCell ref="A24:A26"/>
  </mergeCells>
  <pageMargins left="0.70866141732283472" right="0.28999999999999998" top="0.28999999999999998" bottom="0.28000000000000003" header="0.21" footer="0.17"/>
  <pageSetup paperSize="9" scale="57" orientation="landscape" r:id="rId1"/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364"/>
  <sheetViews>
    <sheetView tabSelected="1" view="pageBreakPreview" zoomScale="70" zoomScaleNormal="100" zoomScaleSheetLayoutView="70" workbookViewId="0">
      <pane xSplit="9" ySplit="9" topLeftCell="AI10" activePane="bottomRight" state="frozen"/>
      <selection pane="topRight" activeCell="J1" sqref="J1"/>
      <selection pane="bottomLeft" activeCell="A10" sqref="A10"/>
      <selection pane="bottomRight" activeCell="B2" sqref="B2"/>
    </sheetView>
  </sheetViews>
  <sheetFormatPr defaultColWidth="9.140625" defaultRowHeight="15.75" outlineLevelCol="1" x14ac:dyDescent="0.25"/>
  <cols>
    <col min="1" max="1" width="9.42578125" style="11" customWidth="1"/>
    <col min="2" max="2" width="44.28515625" style="12" customWidth="1"/>
    <col min="3" max="3" width="25" style="12" customWidth="1"/>
    <col min="4" max="4" width="24.140625" style="13" customWidth="1"/>
    <col min="5" max="5" width="16.140625" style="14" customWidth="1" collapsed="1"/>
    <col min="6" max="6" width="15" style="12" hidden="1" customWidth="1" outlineLevel="1"/>
    <col min="7" max="7" width="15.42578125" style="12" customWidth="1"/>
    <col min="8" max="8" width="17.28515625" style="12" customWidth="1"/>
    <col min="9" max="9" width="16.85546875" style="12" customWidth="1"/>
    <col min="10" max="10" width="16.85546875" style="15" customWidth="1" collapsed="1"/>
    <col min="11" max="11" width="16.85546875" style="16" hidden="1" customWidth="1" outlineLevel="1"/>
    <col min="12" max="14" width="16.85546875" style="12" customWidth="1"/>
    <col min="15" max="15" width="16.85546875" style="14" customWidth="1" collapsed="1"/>
    <col min="16" max="16" width="16.85546875" style="12" hidden="1" customWidth="1" outlineLevel="1"/>
    <col min="17" max="18" width="16.85546875" style="12" customWidth="1"/>
    <col min="19" max="19" width="16.85546875" style="16" customWidth="1"/>
    <col min="20" max="20" width="16.85546875" style="14" customWidth="1" collapsed="1"/>
    <col min="21" max="21" width="16.85546875" style="12" hidden="1" customWidth="1" outlineLevel="1"/>
    <col min="22" max="23" width="16.85546875" style="12" customWidth="1"/>
    <col min="24" max="24" width="16.85546875" style="16" customWidth="1"/>
    <col min="25" max="25" width="16.85546875" style="14" customWidth="1" collapsed="1"/>
    <col min="26" max="26" width="16.85546875" style="12" hidden="1" customWidth="1" outlineLevel="1"/>
    <col min="27" max="28" width="16.85546875" style="12" customWidth="1"/>
    <col min="29" max="29" width="16.85546875" style="16" customWidth="1"/>
    <col min="30" max="30" width="16.85546875" style="14" customWidth="1" collapsed="1"/>
    <col min="31" max="31" width="15" style="12" hidden="1" customWidth="1" outlineLevel="1"/>
    <col min="32" max="32" width="13.85546875" style="12" customWidth="1"/>
    <col min="33" max="33" width="16.140625" style="12" customWidth="1"/>
    <col min="34" max="34" width="15.7109375" style="16" customWidth="1"/>
    <col min="35" max="35" width="14.140625" style="14" customWidth="1" collapsed="1"/>
    <col min="36" max="36" width="15" style="12" hidden="1" customWidth="1" outlineLevel="1"/>
    <col min="37" max="37" width="15" style="12" customWidth="1"/>
    <col min="38" max="38" width="15.7109375" style="12" customWidth="1"/>
    <col min="39" max="39" width="13.85546875" style="16" customWidth="1"/>
    <col min="40" max="40" width="14.85546875" style="14" customWidth="1" collapsed="1"/>
    <col min="41" max="41" width="15" style="12" hidden="1" customWidth="1" outlineLevel="1"/>
    <col min="42" max="42" width="15" style="12" customWidth="1"/>
    <col min="43" max="43" width="16" style="12" customWidth="1"/>
    <col min="44" max="44" width="13.5703125" style="16" customWidth="1"/>
    <col min="45" max="45" width="13.42578125" style="14" customWidth="1" collapsed="1"/>
    <col min="46" max="46" width="15" style="12" hidden="1" customWidth="1" outlineLevel="1"/>
    <col min="47" max="47" width="15" style="12" customWidth="1"/>
    <col min="48" max="48" width="16" style="12" customWidth="1"/>
    <col min="49" max="49" width="14.42578125" style="16" customWidth="1"/>
    <col min="50" max="50" width="13.7109375" style="14" customWidth="1" collapsed="1"/>
    <col min="51" max="51" width="15" style="12" hidden="1" customWidth="1" outlineLevel="1"/>
    <col min="52" max="52" width="15" style="12" customWidth="1"/>
    <col min="53" max="53" width="15.5703125" style="12" customWidth="1"/>
    <col min="54" max="54" width="14.42578125" style="16" customWidth="1"/>
    <col min="55" max="55" width="14.28515625" style="14" customWidth="1" collapsed="1"/>
    <col min="56" max="56" width="15" style="12" hidden="1" customWidth="1" outlineLevel="1"/>
    <col min="57" max="58" width="15" style="12" customWidth="1"/>
    <col min="59" max="59" width="13.140625" style="16" customWidth="1"/>
    <col min="60" max="60" width="16" style="12" bestFit="1" customWidth="1"/>
    <col min="61" max="16384" width="9.140625" style="12"/>
  </cols>
  <sheetData>
    <row r="1" spans="1:62" ht="24.75" customHeight="1" x14ac:dyDescent="0.25">
      <c r="BE1" s="126" t="s">
        <v>468</v>
      </c>
      <c r="BF1" s="126"/>
      <c r="BG1" s="126"/>
    </row>
    <row r="2" spans="1:62" ht="25.5" customHeight="1" x14ac:dyDescent="0.25">
      <c r="BE2" s="126"/>
      <c r="BF2" s="126"/>
      <c r="BG2" s="126"/>
    </row>
    <row r="3" spans="1:62" ht="61.5" customHeight="1" x14ac:dyDescent="0.25">
      <c r="A3" s="128" t="s">
        <v>469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"/>
      <c r="BE3" s="126"/>
      <c r="BF3" s="126"/>
      <c r="BG3" s="126"/>
      <c r="BH3" s="17"/>
      <c r="BI3" s="17"/>
      <c r="BJ3" s="17"/>
    </row>
    <row r="4" spans="1:62" x14ac:dyDescent="0.25">
      <c r="E4" s="18"/>
    </row>
    <row r="5" spans="1:62" x14ac:dyDescent="0.25">
      <c r="A5" s="129" t="s">
        <v>0</v>
      </c>
      <c r="B5" s="125" t="s">
        <v>1</v>
      </c>
      <c r="C5" s="125" t="s">
        <v>2</v>
      </c>
      <c r="D5" s="125" t="s">
        <v>3</v>
      </c>
      <c r="E5" s="127" t="s">
        <v>36</v>
      </c>
      <c r="F5" s="127"/>
      <c r="G5" s="127"/>
      <c r="H5" s="127"/>
      <c r="I5" s="127"/>
      <c r="J5" s="130" t="s">
        <v>107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2"/>
    </row>
    <row r="6" spans="1:62" x14ac:dyDescent="0.25">
      <c r="A6" s="129"/>
      <c r="B6" s="125"/>
      <c r="C6" s="125"/>
      <c r="D6" s="125"/>
      <c r="E6" s="127"/>
      <c r="F6" s="127"/>
      <c r="G6" s="127"/>
      <c r="H6" s="127"/>
      <c r="I6" s="127"/>
      <c r="J6" s="127" t="s">
        <v>4</v>
      </c>
      <c r="K6" s="127"/>
      <c r="L6" s="127"/>
      <c r="M6" s="127"/>
      <c r="N6" s="127"/>
      <c r="O6" s="127" t="s">
        <v>5</v>
      </c>
      <c r="P6" s="127"/>
      <c r="Q6" s="127"/>
      <c r="R6" s="127"/>
      <c r="S6" s="127"/>
      <c r="T6" s="127" t="s">
        <v>6</v>
      </c>
      <c r="U6" s="127"/>
      <c r="V6" s="127"/>
      <c r="W6" s="127"/>
      <c r="X6" s="127"/>
      <c r="Y6" s="127" t="s">
        <v>7</v>
      </c>
      <c r="Z6" s="127"/>
      <c r="AA6" s="127"/>
      <c r="AB6" s="127"/>
      <c r="AC6" s="127"/>
      <c r="AD6" s="127" t="s">
        <v>8</v>
      </c>
      <c r="AE6" s="127"/>
      <c r="AF6" s="127"/>
      <c r="AG6" s="127"/>
      <c r="AH6" s="127"/>
      <c r="AI6" s="127" t="s">
        <v>9</v>
      </c>
      <c r="AJ6" s="127"/>
      <c r="AK6" s="127"/>
      <c r="AL6" s="127"/>
      <c r="AM6" s="127"/>
      <c r="AN6" s="127" t="s">
        <v>10</v>
      </c>
      <c r="AO6" s="127"/>
      <c r="AP6" s="127"/>
      <c r="AQ6" s="127"/>
      <c r="AR6" s="127"/>
      <c r="AS6" s="127" t="s">
        <v>11</v>
      </c>
      <c r="AT6" s="127"/>
      <c r="AU6" s="127"/>
      <c r="AV6" s="127"/>
      <c r="AW6" s="127"/>
      <c r="AX6" s="127" t="s">
        <v>12</v>
      </c>
      <c r="AY6" s="127"/>
      <c r="AZ6" s="127"/>
      <c r="BA6" s="127"/>
      <c r="BB6" s="127"/>
      <c r="BC6" s="127" t="s">
        <v>13</v>
      </c>
      <c r="BD6" s="127"/>
      <c r="BE6" s="127"/>
      <c r="BF6" s="127"/>
      <c r="BG6" s="127"/>
    </row>
    <row r="7" spans="1:62" x14ac:dyDescent="0.25">
      <c r="A7" s="129"/>
      <c r="B7" s="125"/>
      <c r="C7" s="125"/>
      <c r="D7" s="125"/>
      <c r="E7" s="125" t="s">
        <v>14</v>
      </c>
      <c r="F7" s="124" t="s">
        <v>15</v>
      </c>
      <c r="G7" s="124"/>
      <c r="H7" s="124"/>
      <c r="I7" s="124"/>
      <c r="J7" s="125" t="s">
        <v>14</v>
      </c>
      <c r="K7" s="124" t="s">
        <v>15</v>
      </c>
      <c r="L7" s="124"/>
      <c r="M7" s="124"/>
      <c r="N7" s="124"/>
      <c r="O7" s="125" t="s">
        <v>14</v>
      </c>
      <c r="P7" s="124" t="s">
        <v>15</v>
      </c>
      <c r="Q7" s="124"/>
      <c r="R7" s="124"/>
      <c r="S7" s="124"/>
      <c r="T7" s="125" t="s">
        <v>14</v>
      </c>
      <c r="U7" s="124" t="s">
        <v>15</v>
      </c>
      <c r="V7" s="124"/>
      <c r="W7" s="124"/>
      <c r="X7" s="124"/>
      <c r="Y7" s="125" t="s">
        <v>14</v>
      </c>
      <c r="Z7" s="124" t="s">
        <v>15</v>
      </c>
      <c r="AA7" s="124"/>
      <c r="AB7" s="124"/>
      <c r="AC7" s="124"/>
      <c r="AD7" s="125" t="s">
        <v>14</v>
      </c>
      <c r="AE7" s="124" t="s">
        <v>15</v>
      </c>
      <c r="AF7" s="124"/>
      <c r="AG7" s="124"/>
      <c r="AH7" s="124"/>
      <c r="AI7" s="125" t="s">
        <v>14</v>
      </c>
      <c r="AJ7" s="124" t="s">
        <v>15</v>
      </c>
      <c r="AK7" s="124"/>
      <c r="AL7" s="124"/>
      <c r="AM7" s="124"/>
      <c r="AN7" s="125" t="s">
        <v>14</v>
      </c>
      <c r="AO7" s="124" t="s">
        <v>15</v>
      </c>
      <c r="AP7" s="124"/>
      <c r="AQ7" s="124"/>
      <c r="AR7" s="124"/>
      <c r="AS7" s="125" t="s">
        <v>14</v>
      </c>
      <c r="AT7" s="124" t="s">
        <v>15</v>
      </c>
      <c r="AU7" s="124"/>
      <c r="AV7" s="124"/>
      <c r="AW7" s="124"/>
      <c r="AX7" s="125" t="s">
        <v>14</v>
      </c>
      <c r="AY7" s="124" t="s">
        <v>15</v>
      </c>
      <c r="AZ7" s="124"/>
      <c r="BA7" s="124"/>
      <c r="BB7" s="124"/>
      <c r="BC7" s="125" t="s">
        <v>14</v>
      </c>
      <c r="BD7" s="124" t="s">
        <v>15</v>
      </c>
      <c r="BE7" s="124"/>
      <c r="BF7" s="124"/>
      <c r="BG7" s="124"/>
    </row>
    <row r="8" spans="1:62" s="13" customFormat="1" ht="35.25" customHeight="1" x14ac:dyDescent="0.25">
      <c r="A8" s="129"/>
      <c r="B8" s="125"/>
      <c r="C8" s="125"/>
      <c r="D8" s="125"/>
      <c r="E8" s="125"/>
      <c r="F8" s="116" t="s">
        <v>16</v>
      </c>
      <c r="G8" s="116" t="s">
        <v>17</v>
      </c>
      <c r="H8" s="116" t="s">
        <v>18</v>
      </c>
      <c r="I8" s="116" t="s">
        <v>19</v>
      </c>
      <c r="J8" s="125"/>
      <c r="K8" s="116" t="s">
        <v>16</v>
      </c>
      <c r="L8" s="116" t="s">
        <v>17</v>
      </c>
      <c r="M8" s="116" t="s">
        <v>18</v>
      </c>
      <c r="N8" s="116" t="s">
        <v>19</v>
      </c>
      <c r="O8" s="125"/>
      <c r="P8" s="116" t="s">
        <v>16</v>
      </c>
      <c r="Q8" s="116" t="s">
        <v>17</v>
      </c>
      <c r="R8" s="116" t="s">
        <v>18</v>
      </c>
      <c r="S8" s="116" t="s">
        <v>19</v>
      </c>
      <c r="T8" s="125"/>
      <c r="U8" s="116" t="s">
        <v>16</v>
      </c>
      <c r="V8" s="116" t="s">
        <v>17</v>
      </c>
      <c r="W8" s="116" t="s">
        <v>18</v>
      </c>
      <c r="X8" s="116" t="s">
        <v>19</v>
      </c>
      <c r="Y8" s="125"/>
      <c r="Z8" s="116" t="s">
        <v>16</v>
      </c>
      <c r="AA8" s="116" t="s">
        <v>17</v>
      </c>
      <c r="AB8" s="116" t="s">
        <v>18</v>
      </c>
      <c r="AC8" s="116" t="s">
        <v>19</v>
      </c>
      <c r="AD8" s="125"/>
      <c r="AE8" s="116" t="s">
        <v>16</v>
      </c>
      <c r="AF8" s="116" t="s">
        <v>17</v>
      </c>
      <c r="AG8" s="116" t="s">
        <v>18</v>
      </c>
      <c r="AH8" s="116" t="s">
        <v>19</v>
      </c>
      <c r="AI8" s="125"/>
      <c r="AJ8" s="116" t="s">
        <v>16</v>
      </c>
      <c r="AK8" s="116" t="s">
        <v>17</v>
      </c>
      <c r="AL8" s="116" t="s">
        <v>18</v>
      </c>
      <c r="AM8" s="116" t="s">
        <v>19</v>
      </c>
      <c r="AN8" s="125"/>
      <c r="AO8" s="116" t="s">
        <v>16</v>
      </c>
      <c r="AP8" s="116" t="s">
        <v>17</v>
      </c>
      <c r="AQ8" s="116" t="s">
        <v>18</v>
      </c>
      <c r="AR8" s="116" t="s">
        <v>19</v>
      </c>
      <c r="AS8" s="125"/>
      <c r="AT8" s="116" t="s">
        <v>16</v>
      </c>
      <c r="AU8" s="116" t="s">
        <v>17</v>
      </c>
      <c r="AV8" s="116" t="s">
        <v>18</v>
      </c>
      <c r="AW8" s="116" t="s">
        <v>19</v>
      </c>
      <c r="AX8" s="125"/>
      <c r="AY8" s="116" t="s">
        <v>16</v>
      </c>
      <c r="AZ8" s="116" t="s">
        <v>17</v>
      </c>
      <c r="BA8" s="116" t="s">
        <v>18</v>
      </c>
      <c r="BB8" s="116" t="s">
        <v>19</v>
      </c>
      <c r="BC8" s="125"/>
      <c r="BD8" s="116" t="s">
        <v>16</v>
      </c>
      <c r="BE8" s="116" t="s">
        <v>17</v>
      </c>
      <c r="BF8" s="116" t="s">
        <v>18</v>
      </c>
      <c r="BG8" s="116" t="s">
        <v>19</v>
      </c>
    </row>
    <row r="9" spans="1:62" s="13" customFormat="1" x14ac:dyDescent="0.25">
      <c r="A9" s="118">
        <v>1</v>
      </c>
      <c r="B9" s="116">
        <v>2</v>
      </c>
      <c r="C9" s="116">
        <v>3</v>
      </c>
      <c r="D9" s="116">
        <v>4</v>
      </c>
      <c r="E9" s="116">
        <v>5</v>
      </c>
      <c r="F9" s="118">
        <v>6</v>
      </c>
      <c r="G9" s="116">
        <v>6</v>
      </c>
      <c r="H9" s="116">
        <v>7</v>
      </c>
      <c r="I9" s="116">
        <v>8</v>
      </c>
      <c r="J9" s="116">
        <v>9</v>
      </c>
      <c r="K9" s="118">
        <v>16</v>
      </c>
      <c r="L9" s="116">
        <v>10</v>
      </c>
      <c r="M9" s="116">
        <v>11</v>
      </c>
      <c r="N9" s="116">
        <v>12</v>
      </c>
      <c r="O9" s="116">
        <v>13</v>
      </c>
      <c r="P9" s="118">
        <v>21</v>
      </c>
      <c r="Q9" s="116">
        <v>14</v>
      </c>
      <c r="R9" s="116">
        <v>15</v>
      </c>
      <c r="S9" s="116">
        <v>16</v>
      </c>
      <c r="T9" s="116">
        <v>17</v>
      </c>
      <c r="U9" s="118">
        <v>26</v>
      </c>
      <c r="V9" s="116">
        <v>18</v>
      </c>
      <c r="W9" s="116">
        <v>19</v>
      </c>
      <c r="X9" s="116">
        <v>20</v>
      </c>
      <c r="Y9" s="116">
        <v>21</v>
      </c>
      <c r="Z9" s="118">
        <v>31</v>
      </c>
      <c r="AA9" s="116">
        <v>22</v>
      </c>
      <c r="AB9" s="116">
        <v>23</v>
      </c>
      <c r="AC9" s="116">
        <v>24</v>
      </c>
      <c r="AD9" s="116">
        <v>25</v>
      </c>
      <c r="AE9" s="118">
        <v>36</v>
      </c>
      <c r="AF9" s="116">
        <v>26</v>
      </c>
      <c r="AG9" s="116">
        <v>27</v>
      </c>
      <c r="AH9" s="116">
        <v>28</v>
      </c>
      <c r="AI9" s="116">
        <v>29</v>
      </c>
      <c r="AJ9" s="118" t="s">
        <v>46</v>
      </c>
      <c r="AK9" s="116">
        <v>30</v>
      </c>
      <c r="AL9" s="116">
        <v>31</v>
      </c>
      <c r="AM9" s="116">
        <v>32</v>
      </c>
      <c r="AN9" s="116">
        <v>33</v>
      </c>
      <c r="AO9" s="118" t="s">
        <v>45</v>
      </c>
      <c r="AP9" s="116">
        <v>34</v>
      </c>
      <c r="AQ9" s="116">
        <v>35</v>
      </c>
      <c r="AR9" s="116">
        <v>36</v>
      </c>
      <c r="AS9" s="116">
        <v>37</v>
      </c>
      <c r="AT9" s="118" t="s">
        <v>44</v>
      </c>
      <c r="AU9" s="116">
        <v>38</v>
      </c>
      <c r="AV9" s="116">
        <v>39</v>
      </c>
      <c r="AW9" s="116">
        <v>40</v>
      </c>
      <c r="AX9" s="116">
        <v>41</v>
      </c>
      <c r="AY9" s="118" t="s">
        <v>43</v>
      </c>
      <c r="AZ9" s="116">
        <v>42</v>
      </c>
      <c r="BA9" s="116">
        <v>43</v>
      </c>
      <c r="BB9" s="116">
        <v>44</v>
      </c>
      <c r="BC9" s="116">
        <v>45</v>
      </c>
      <c r="BD9" s="118" t="s">
        <v>42</v>
      </c>
      <c r="BE9" s="116">
        <v>46</v>
      </c>
      <c r="BF9" s="116">
        <v>47</v>
      </c>
      <c r="BG9" s="116">
        <v>48</v>
      </c>
    </row>
    <row r="10" spans="1:62" s="21" customFormat="1" x14ac:dyDescent="0.25">
      <c r="A10" s="118"/>
      <c r="B10" s="137" t="s">
        <v>30</v>
      </c>
      <c r="C10" s="137"/>
      <c r="D10" s="137"/>
      <c r="E10" s="19">
        <f t="shared" ref="E10:AS10" si="0">E11+E41+E192+E204+E215+E221+E314+E354</f>
        <v>3478228.5</v>
      </c>
      <c r="F10" s="19" t="e">
        <f t="shared" si="0"/>
        <v>#REF!</v>
      </c>
      <c r="G10" s="19">
        <f t="shared" si="0"/>
        <v>70678.899999999994</v>
      </c>
      <c r="H10" s="19">
        <f t="shared" si="0"/>
        <v>3407549.6</v>
      </c>
      <c r="I10" s="19">
        <f t="shared" si="0"/>
        <v>0</v>
      </c>
      <c r="J10" s="19">
        <f t="shared" si="0"/>
        <v>224313.2</v>
      </c>
      <c r="K10" s="19" t="e">
        <f t="shared" si="0"/>
        <v>#REF!</v>
      </c>
      <c r="L10" s="19">
        <f t="shared" si="0"/>
        <v>0</v>
      </c>
      <c r="M10" s="19">
        <f t="shared" si="0"/>
        <v>224313.2</v>
      </c>
      <c r="N10" s="19">
        <f t="shared" si="0"/>
        <v>0</v>
      </c>
      <c r="O10" s="19">
        <f t="shared" si="0"/>
        <v>259741</v>
      </c>
      <c r="P10" s="19" t="e">
        <f t="shared" si="0"/>
        <v>#REF!</v>
      </c>
      <c r="Q10" s="19">
        <f t="shared" si="0"/>
        <v>0</v>
      </c>
      <c r="R10" s="19">
        <f t="shared" si="0"/>
        <v>259741</v>
      </c>
      <c r="S10" s="19">
        <f t="shared" si="0"/>
        <v>0</v>
      </c>
      <c r="T10" s="19">
        <f t="shared" si="0"/>
        <v>279630.59999999998</v>
      </c>
      <c r="U10" s="19">
        <f t="shared" si="0"/>
        <v>0</v>
      </c>
      <c r="V10" s="19">
        <f t="shared" si="0"/>
        <v>0</v>
      </c>
      <c r="W10" s="19">
        <f t="shared" si="0"/>
        <v>279630.59999999998</v>
      </c>
      <c r="X10" s="19">
        <f t="shared" si="0"/>
        <v>0</v>
      </c>
      <c r="Y10" s="19">
        <f t="shared" si="0"/>
        <v>357778.2</v>
      </c>
      <c r="Z10" s="19">
        <f t="shared" si="0"/>
        <v>0</v>
      </c>
      <c r="AA10" s="19">
        <f t="shared" si="0"/>
        <v>0</v>
      </c>
      <c r="AB10" s="19">
        <f t="shared" si="0"/>
        <v>357778.2</v>
      </c>
      <c r="AC10" s="19">
        <f t="shared" si="0"/>
        <v>0</v>
      </c>
      <c r="AD10" s="19">
        <f t="shared" si="0"/>
        <v>463074.6</v>
      </c>
      <c r="AE10" s="19">
        <f t="shared" si="0"/>
        <v>0</v>
      </c>
      <c r="AF10" s="19">
        <f t="shared" si="0"/>
        <v>12614.1</v>
      </c>
      <c r="AG10" s="19">
        <f t="shared" si="0"/>
        <v>450460.5</v>
      </c>
      <c r="AH10" s="19">
        <f t="shared" si="0"/>
        <v>0</v>
      </c>
      <c r="AI10" s="19">
        <f t="shared" si="0"/>
        <v>510471.5</v>
      </c>
      <c r="AJ10" s="19">
        <f t="shared" si="0"/>
        <v>0</v>
      </c>
      <c r="AK10" s="19">
        <f t="shared" si="0"/>
        <v>18313.599999999999</v>
      </c>
      <c r="AL10" s="19">
        <f t="shared" si="0"/>
        <v>492157.9</v>
      </c>
      <c r="AM10" s="19">
        <f t="shared" si="0"/>
        <v>0</v>
      </c>
      <c r="AN10" s="19">
        <f t="shared" si="0"/>
        <v>368753</v>
      </c>
      <c r="AO10" s="19">
        <f t="shared" si="0"/>
        <v>0</v>
      </c>
      <c r="AP10" s="19">
        <f t="shared" si="0"/>
        <v>19482.8</v>
      </c>
      <c r="AQ10" s="19">
        <f t="shared" si="0"/>
        <v>349270.2</v>
      </c>
      <c r="AR10" s="19">
        <f t="shared" si="0"/>
        <v>0</v>
      </c>
      <c r="AS10" s="19">
        <f t="shared" si="0"/>
        <v>382716</v>
      </c>
      <c r="AT10" s="19">
        <f>AT11+AT41+AT192+AT204+AT215+AT221+AT314</f>
        <v>0</v>
      </c>
      <c r="AU10" s="19">
        <f>AU11+AU41+AU192+AU204+AU215+AU221+AU314+AU354</f>
        <v>20268.400000000001</v>
      </c>
      <c r="AV10" s="19">
        <f>AV11+AV41+AV192+AV204+AV215+AV221+AV314+AV354</f>
        <v>362447.6</v>
      </c>
      <c r="AW10" s="19">
        <f>AW11+AW41+AW192+AW204+AW215+AW221+AW314</f>
        <v>0</v>
      </c>
      <c r="AX10" s="19">
        <f>AX11+AX41+AX192+AX204+AX215+AX221+AX314+AX354</f>
        <v>315875.20000000001</v>
      </c>
      <c r="AY10" s="19">
        <f>AY11+AY41+AY192+AY204+AY215+AY221+AY314</f>
        <v>0</v>
      </c>
      <c r="AZ10" s="19">
        <f>AZ11+AZ41+AZ192+AZ204+AZ215+AZ221+AZ314+AZ354</f>
        <v>0</v>
      </c>
      <c r="BA10" s="19">
        <f>BA11+BA41+BA192+BA204+BA215+BA221+BA314+BA354</f>
        <v>315875.20000000001</v>
      </c>
      <c r="BB10" s="19">
        <f>BB11+BB41+BB192+BB204+BB215+BB221+BB314+BB354</f>
        <v>0</v>
      </c>
      <c r="BC10" s="19">
        <f>BC11+BC41+BC192+BC204+BC215+BC221+BC314+BC354</f>
        <v>315875.20000000001</v>
      </c>
      <c r="BD10" s="19">
        <f>BD11+BD41+BD192+BD204+BD215+BD221+BD314</f>
        <v>0</v>
      </c>
      <c r="BE10" s="19">
        <f>BE11+BE41+BE192+BE204+BE215+BE221+BE314+BE354</f>
        <v>0</v>
      </c>
      <c r="BF10" s="19">
        <f>BF11+BF41+BF192+BF204+BF215+BF221+BF314+BF354</f>
        <v>315875.20000000001</v>
      </c>
      <c r="BG10" s="19">
        <f>BG11+BG41+BG192+BG204+BG215+BG221+BG314+BG354</f>
        <v>0</v>
      </c>
      <c r="BH10" s="20"/>
    </row>
    <row r="11" spans="1:62" s="21" customFormat="1" ht="30.75" customHeight="1" x14ac:dyDescent="0.25">
      <c r="A11" s="118" t="s">
        <v>20</v>
      </c>
      <c r="B11" s="119" t="s">
        <v>37</v>
      </c>
      <c r="C11" s="119"/>
      <c r="D11" s="119"/>
      <c r="E11" s="19">
        <f>E12+E14+E24</f>
        <v>1874227.6</v>
      </c>
      <c r="F11" s="19" t="e">
        <f t="shared" ref="F11:BG11" si="1">F12+F14+F24</f>
        <v>#REF!</v>
      </c>
      <c r="G11" s="19">
        <f t="shared" si="1"/>
        <v>0</v>
      </c>
      <c r="H11" s="19">
        <f t="shared" ref="H11:H15" si="2">M11+R11+W11+AB11+AG11+AL11+AQ11+AV11+BA11+BF11</f>
        <v>1874227.6</v>
      </c>
      <c r="I11" s="19">
        <f t="shared" si="1"/>
        <v>0</v>
      </c>
      <c r="J11" s="19">
        <f t="shared" si="1"/>
        <v>127649.9</v>
      </c>
      <c r="K11" s="19" t="e">
        <f t="shared" si="1"/>
        <v>#REF!</v>
      </c>
      <c r="L11" s="19">
        <f t="shared" si="1"/>
        <v>0</v>
      </c>
      <c r="M11" s="19">
        <f t="shared" si="1"/>
        <v>127649.9</v>
      </c>
      <c r="N11" s="19">
        <f t="shared" si="1"/>
        <v>0</v>
      </c>
      <c r="O11" s="19">
        <f t="shared" si="1"/>
        <v>152023.4</v>
      </c>
      <c r="P11" s="19" t="e">
        <f t="shared" si="1"/>
        <v>#REF!</v>
      </c>
      <c r="Q11" s="19">
        <f t="shared" si="1"/>
        <v>0</v>
      </c>
      <c r="R11" s="19">
        <f t="shared" si="1"/>
        <v>152023.4</v>
      </c>
      <c r="S11" s="19">
        <f t="shared" si="1"/>
        <v>0</v>
      </c>
      <c r="T11" s="19">
        <f t="shared" si="1"/>
        <v>174701</v>
      </c>
      <c r="U11" s="19">
        <f t="shared" si="1"/>
        <v>0</v>
      </c>
      <c r="V11" s="19">
        <f t="shared" si="1"/>
        <v>0</v>
      </c>
      <c r="W11" s="19">
        <f t="shared" si="1"/>
        <v>174701</v>
      </c>
      <c r="X11" s="19">
        <f t="shared" si="1"/>
        <v>0</v>
      </c>
      <c r="Y11" s="19">
        <f t="shared" si="1"/>
        <v>201864.1</v>
      </c>
      <c r="Z11" s="19">
        <f t="shared" si="1"/>
        <v>0</v>
      </c>
      <c r="AA11" s="19">
        <f t="shared" si="1"/>
        <v>0</v>
      </c>
      <c r="AB11" s="19">
        <f t="shared" si="1"/>
        <v>201864.1</v>
      </c>
      <c r="AC11" s="19">
        <f t="shared" si="1"/>
        <v>0</v>
      </c>
      <c r="AD11" s="19">
        <f t="shared" si="1"/>
        <v>201324.5</v>
      </c>
      <c r="AE11" s="19">
        <f t="shared" si="1"/>
        <v>0</v>
      </c>
      <c r="AF11" s="19">
        <f t="shared" si="1"/>
        <v>0</v>
      </c>
      <c r="AG11" s="19">
        <f t="shared" si="1"/>
        <v>201324.5</v>
      </c>
      <c r="AH11" s="19">
        <f t="shared" si="1"/>
        <v>0</v>
      </c>
      <c r="AI11" s="19">
        <f t="shared" si="1"/>
        <v>202778.6</v>
      </c>
      <c r="AJ11" s="19">
        <f t="shared" si="1"/>
        <v>0</v>
      </c>
      <c r="AK11" s="19">
        <f t="shared" si="1"/>
        <v>0</v>
      </c>
      <c r="AL11" s="19">
        <f t="shared" si="1"/>
        <v>202778.6</v>
      </c>
      <c r="AM11" s="19">
        <f t="shared" si="1"/>
        <v>0</v>
      </c>
      <c r="AN11" s="19">
        <f t="shared" si="1"/>
        <v>200605.3</v>
      </c>
      <c r="AO11" s="19">
        <f t="shared" si="1"/>
        <v>0</v>
      </c>
      <c r="AP11" s="19">
        <f t="shared" si="1"/>
        <v>0</v>
      </c>
      <c r="AQ11" s="19">
        <f t="shared" si="1"/>
        <v>200605.3</v>
      </c>
      <c r="AR11" s="19">
        <f t="shared" si="1"/>
        <v>0</v>
      </c>
      <c r="AS11" s="19">
        <f t="shared" si="1"/>
        <v>208629.6</v>
      </c>
      <c r="AT11" s="19">
        <f t="shared" si="1"/>
        <v>0</v>
      </c>
      <c r="AU11" s="19">
        <f t="shared" si="1"/>
        <v>0</v>
      </c>
      <c r="AV11" s="19">
        <f t="shared" si="1"/>
        <v>208629.6</v>
      </c>
      <c r="AW11" s="19">
        <f t="shared" si="1"/>
        <v>0</v>
      </c>
      <c r="AX11" s="19">
        <f t="shared" si="1"/>
        <v>202325.6</v>
      </c>
      <c r="AY11" s="19">
        <f t="shared" si="1"/>
        <v>0</v>
      </c>
      <c r="AZ11" s="19">
        <f t="shared" si="1"/>
        <v>0</v>
      </c>
      <c r="BA11" s="19">
        <f t="shared" si="1"/>
        <v>202325.6</v>
      </c>
      <c r="BB11" s="19">
        <f t="shared" si="1"/>
        <v>0</v>
      </c>
      <c r="BC11" s="19">
        <f t="shared" si="1"/>
        <v>202325.6</v>
      </c>
      <c r="BD11" s="19">
        <f t="shared" si="1"/>
        <v>0</v>
      </c>
      <c r="BE11" s="19">
        <f t="shared" si="1"/>
        <v>0</v>
      </c>
      <c r="BF11" s="19">
        <f t="shared" si="1"/>
        <v>202325.6</v>
      </c>
      <c r="BG11" s="19">
        <f t="shared" si="1"/>
        <v>0</v>
      </c>
      <c r="BH11" s="20"/>
    </row>
    <row r="12" spans="1:62" s="21" customFormat="1" ht="57" customHeight="1" x14ac:dyDescent="0.25">
      <c r="A12" s="118" t="s">
        <v>28</v>
      </c>
      <c r="B12" s="119" t="s">
        <v>38</v>
      </c>
      <c r="C12" s="119"/>
      <c r="D12" s="119"/>
      <c r="E12" s="19">
        <f>E13</f>
        <v>911009.7</v>
      </c>
      <c r="F12" s="19">
        <f>F13</f>
        <v>0</v>
      </c>
      <c r="G12" s="19">
        <f>G13</f>
        <v>0</v>
      </c>
      <c r="H12" s="19">
        <f>H13</f>
        <v>911009.7</v>
      </c>
      <c r="I12" s="19">
        <f>I13</f>
        <v>0</v>
      </c>
      <c r="J12" s="19">
        <f t="shared" ref="J12:BG12" si="3">J13</f>
        <v>62301.1</v>
      </c>
      <c r="K12" s="19">
        <f t="shared" si="3"/>
        <v>0</v>
      </c>
      <c r="L12" s="19">
        <f t="shared" si="3"/>
        <v>0</v>
      </c>
      <c r="M12" s="19">
        <f t="shared" si="3"/>
        <v>62301.1</v>
      </c>
      <c r="N12" s="19">
        <f t="shared" si="3"/>
        <v>0</v>
      </c>
      <c r="O12" s="19">
        <f t="shared" si="3"/>
        <v>61243.5</v>
      </c>
      <c r="P12" s="19">
        <f t="shared" si="3"/>
        <v>0</v>
      </c>
      <c r="Q12" s="19">
        <f t="shared" si="3"/>
        <v>0</v>
      </c>
      <c r="R12" s="19">
        <f t="shared" si="3"/>
        <v>61243.5</v>
      </c>
      <c r="S12" s="19">
        <f t="shared" si="3"/>
        <v>0</v>
      </c>
      <c r="T12" s="19">
        <f t="shared" si="3"/>
        <v>86627.199999999997</v>
      </c>
      <c r="U12" s="19">
        <f t="shared" si="3"/>
        <v>0</v>
      </c>
      <c r="V12" s="19">
        <f t="shared" si="3"/>
        <v>0</v>
      </c>
      <c r="W12" s="19">
        <f t="shared" si="3"/>
        <v>86627.199999999997</v>
      </c>
      <c r="X12" s="19">
        <f t="shared" si="3"/>
        <v>0</v>
      </c>
      <c r="Y12" s="19">
        <f t="shared" si="3"/>
        <v>92864.3</v>
      </c>
      <c r="Z12" s="19">
        <f t="shared" si="3"/>
        <v>0</v>
      </c>
      <c r="AA12" s="19">
        <f t="shared" si="3"/>
        <v>0</v>
      </c>
      <c r="AB12" s="19">
        <f t="shared" si="3"/>
        <v>92864.3</v>
      </c>
      <c r="AC12" s="19">
        <f t="shared" si="3"/>
        <v>0</v>
      </c>
      <c r="AD12" s="19">
        <f t="shared" si="3"/>
        <v>93903</v>
      </c>
      <c r="AE12" s="19">
        <f t="shared" si="3"/>
        <v>0</v>
      </c>
      <c r="AF12" s="19">
        <f t="shared" si="3"/>
        <v>0</v>
      </c>
      <c r="AG12" s="19">
        <f>AG13</f>
        <v>93903</v>
      </c>
      <c r="AH12" s="19">
        <f t="shared" si="3"/>
        <v>0</v>
      </c>
      <c r="AI12" s="19">
        <f t="shared" si="3"/>
        <v>99349.4</v>
      </c>
      <c r="AJ12" s="19">
        <f t="shared" si="3"/>
        <v>0</v>
      </c>
      <c r="AK12" s="19">
        <f t="shared" si="3"/>
        <v>0</v>
      </c>
      <c r="AL12" s="19">
        <f t="shared" si="3"/>
        <v>99349.4</v>
      </c>
      <c r="AM12" s="19">
        <f t="shared" si="3"/>
        <v>0</v>
      </c>
      <c r="AN12" s="19">
        <f t="shared" si="3"/>
        <v>103720.7</v>
      </c>
      <c r="AO12" s="19">
        <f t="shared" si="3"/>
        <v>0</v>
      </c>
      <c r="AP12" s="19">
        <f t="shared" si="3"/>
        <v>0</v>
      </c>
      <c r="AQ12" s="19">
        <f t="shared" si="3"/>
        <v>103720.7</v>
      </c>
      <c r="AR12" s="19">
        <f t="shared" si="3"/>
        <v>0</v>
      </c>
      <c r="AS12" s="19">
        <f t="shared" si="3"/>
        <v>107869.5</v>
      </c>
      <c r="AT12" s="19">
        <f t="shared" si="3"/>
        <v>0</v>
      </c>
      <c r="AU12" s="19">
        <f t="shared" si="3"/>
        <v>0</v>
      </c>
      <c r="AV12" s="19">
        <f t="shared" si="3"/>
        <v>107869.5</v>
      </c>
      <c r="AW12" s="19">
        <f t="shared" si="3"/>
        <v>0</v>
      </c>
      <c r="AX12" s="19">
        <f t="shared" si="3"/>
        <v>101565.5</v>
      </c>
      <c r="AY12" s="19">
        <f t="shared" si="3"/>
        <v>0</v>
      </c>
      <c r="AZ12" s="19">
        <f t="shared" si="3"/>
        <v>0</v>
      </c>
      <c r="BA12" s="19">
        <f t="shared" si="3"/>
        <v>101565.5</v>
      </c>
      <c r="BB12" s="19">
        <f t="shared" si="3"/>
        <v>0</v>
      </c>
      <c r="BC12" s="19">
        <f t="shared" si="3"/>
        <v>101565.5</v>
      </c>
      <c r="BD12" s="19">
        <f t="shared" si="3"/>
        <v>0</v>
      </c>
      <c r="BE12" s="19">
        <f t="shared" si="3"/>
        <v>0</v>
      </c>
      <c r="BF12" s="19">
        <f t="shared" si="3"/>
        <v>101565.5</v>
      </c>
      <c r="BG12" s="19">
        <f t="shared" si="3"/>
        <v>0</v>
      </c>
      <c r="BH12" s="20"/>
    </row>
    <row r="13" spans="1:62" s="21" customFormat="1" ht="63" x14ac:dyDescent="0.25">
      <c r="A13" s="118" t="s">
        <v>47</v>
      </c>
      <c r="B13" s="22" t="s">
        <v>424</v>
      </c>
      <c r="C13" s="23" t="s">
        <v>21</v>
      </c>
      <c r="D13" s="23" t="s">
        <v>39</v>
      </c>
      <c r="E13" s="24">
        <f>J13+O13+T13+Y13+AD13+AI13+AN13+AS13+AX13+BC13</f>
        <v>911009.7</v>
      </c>
      <c r="F13" s="24">
        <f>K13+P13+U13+Z13+AE13+AJ13+AO13+AT13+AY13+BD13</f>
        <v>0</v>
      </c>
      <c r="G13" s="24">
        <f>L13+Q13+V13+AA13+AF13+AK13+AP13+AU13+AZ13+BE13</f>
        <v>0</v>
      </c>
      <c r="H13" s="24">
        <f t="shared" si="2"/>
        <v>911009.7</v>
      </c>
      <c r="I13" s="24">
        <f>N13+S13+X13+AC13+AH13+AM13+AR13+AW13+BB13+BG13</f>
        <v>0</v>
      </c>
      <c r="J13" s="25">
        <f>M13</f>
        <v>62301.1</v>
      </c>
      <c r="K13" s="26">
        <v>0</v>
      </c>
      <c r="L13" s="26">
        <v>0</v>
      </c>
      <c r="M13" s="1">
        <f>66427-4125.9</f>
        <v>62301.1</v>
      </c>
      <c r="N13" s="26">
        <v>0</v>
      </c>
      <c r="O13" s="25">
        <f>R13</f>
        <v>61243.5</v>
      </c>
      <c r="P13" s="26">
        <v>0</v>
      </c>
      <c r="Q13" s="26">
        <v>0</v>
      </c>
      <c r="R13" s="1">
        <f>68951.2+953.7-8661.4</f>
        <v>61243.5</v>
      </c>
      <c r="S13" s="26">
        <v>0</v>
      </c>
      <c r="T13" s="25">
        <f>W13</f>
        <v>86627.199999999997</v>
      </c>
      <c r="U13" s="26">
        <v>0</v>
      </c>
      <c r="V13" s="26">
        <v>0</v>
      </c>
      <c r="W13" s="1">
        <f>76196.3+4924.5+7096-2393.4+4412.3-3608.5</f>
        <v>86627.199999999997</v>
      </c>
      <c r="X13" s="26">
        <v>0</v>
      </c>
      <c r="Y13" s="25">
        <f>AB13</f>
        <v>92864.3</v>
      </c>
      <c r="Z13" s="26">
        <v>0</v>
      </c>
      <c r="AA13" s="26">
        <v>0</v>
      </c>
      <c r="AB13" s="1">
        <f>87373.6+2571.8+3679.1-760.2</f>
        <v>92864.3</v>
      </c>
      <c r="AC13" s="26">
        <v>0</v>
      </c>
      <c r="AD13" s="25">
        <f>AG13</f>
        <v>93903</v>
      </c>
      <c r="AE13" s="26">
        <v>0</v>
      </c>
      <c r="AF13" s="26">
        <v>0</v>
      </c>
      <c r="AG13" s="2">
        <v>93903</v>
      </c>
      <c r="AH13" s="26">
        <v>0</v>
      </c>
      <c r="AI13" s="25">
        <f>AL13</f>
        <v>99349.4</v>
      </c>
      <c r="AJ13" s="26">
        <v>0</v>
      </c>
      <c r="AK13" s="26">
        <v>0</v>
      </c>
      <c r="AL13" s="1">
        <v>99349.4</v>
      </c>
      <c r="AM13" s="26">
        <v>0</v>
      </c>
      <c r="AN13" s="25">
        <f>AQ13</f>
        <v>103720.7</v>
      </c>
      <c r="AO13" s="26">
        <v>0</v>
      </c>
      <c r="AP13" s="26">
        <v>0</v>
      </c>
      <c r="AQ13" s="1">
        <v>103720.7</v>
      </c>
      <c r="AR13" s="26">
        <v>0</v>
      </c>
      <c r="AS13" s="25">
        <f>AV13</f>
        <v>107869.5</v>
      </c>
      <c r="AT13" s="26">
        <v>0</v>
      </c>
      <c r="AU13" s="26">
        <v>0</v>
      </c>
      <c r="AV13" s="1">
        <v>107869.5</v>
      </c>
      <c r="AW13" s="26">
        <v>0</v>
      </c>
      <c r="AX13" s="25">
        <f>BA13</f>
        <v>101565.5</v>
      </c>
      <c r="AY13" s="26">
        <v>0</v>
      </c>
      <c r="AZ13" s="26">
        <v>0</v>
      </c>
      <c r="BA13" s="1">
        <v>101565.5</v>
      </c>
      <c r="BB13" s="26">
        <v>0</v>
      </c>
      <c r="BC13" s="25">
        <f>BF13</f>
        <v>101565.5</v>
      </c>
      <c r="BD13" s="26">
        <v>0</v>
      </c>
      <c r="BE13" s="26">
        <v>0</v>
      </c>
      <c r="BF13" s="1">
        <v>101565.5</v>
      </c>
      <c r="BG13" s="26">
        <v>0</v>
      </c>
      <c r="BH13" s="20"/>
    </row>
    <row r="14" spans="1:62" s="21" customFormat="1" ht="77.25" customHeight="1" x14ac:dyDescent="0.25">
      <c r="A14" s="118" t="s">
        <v>48</v>
      </c>
      <c r="B14" s="119" t="s">
        <v>40</v>
      </c>
      <c r="C14" s="119"/>
      <c r="D14" s="119"/>
      <c r="E14" s="19">
        <f>SUM(E15:E23)</f>
        <v>919799.7</v>
      </c>
      <c r="F14" s="19">
        <f>SUM(F15:F23)</f>
        <v>0</v>
      </c>
      <c r="G14" s="19">
        <f>SUM(G15:G23)</f>
        <v>0</v>
      </c>
      <c r="H14" s="19">
        <f>SUM(H15:H23)</f>
        <v>919799.7</v>
      </c>
      <c r="I14" s="19">
        <f>SUM(I15:I23)</f>
        <v>0</v>
      </c>
      <c r="J14" s="19">
        <f t="shared" ref="J14:BG14" si="4">SUM(J15:J23)</f>
        <v>65093.9</v>
      </c>
      <c r="K14" s="19">
        <f t="shared" si="4"/>
        <v>0</v>
      </c>
      <c r="L14" s="19">
        <f t="shared" si="4"/>
        <v>0</v>
      </c>
      <c r="M14" s="19">
        <f t="shared" si="4"/>
        <v>65093.9</v>
      </c>
      <c r="N14" s="19">
        <f t="shared" si="4"/>
        <v>0</v>
      </c>
      <c r="O14" s="19">
        <f t="shared" si="4"/>
        <v>78115.3</v>
      </c>
      <c r="P14" s="19">
        <f t="shared" si="4"/>
        <v>0</v>
      </c>
      <c r="Q14" s="19">
        <f t="shared" si="4"/>
        <v>0</v>
      </c>
      <c r="R14" s="19">
        <f t="shared" si="4"/>
        <v>78115.3</v>
      </c>
      <c r="S14" s="19">
        <f t="shared" si="4"/>
        <v>0</v>
      </c>
      <c r="T14" s="19">
        <f t="shared" si="4"/>
        <v>82325.7</v>
      </c>
      <c r="U14" s="19">
        <f t="shared" si="4"/>
        <v>0</v>
      </c>
      <c r="V14" s="19">
        <f t="shared" si="4"/>
        <v>0</v>
      </c>
      <c r="W14" s="19">
        <f t="shared" si="4"/>
        <v>82325.7</v>
      </c>
      <c r="X14" s="19">
        <f t="shared" si="4"/>
        <v>0</v>
      </c>
      <c r="Y14" s="19">
        <f t="shared" si="4"/>
        <v>94417</v>
      </c>
      <c r="Z14" s="19">
        <f t="shared" si="4"/>
        <v>0</v>
      </c>
      <c r="AA14" s="19">
        <f t="shared" si="4"/>
        <v>0</v>
      </c>
      <c r="AB14" s="19">
        <f t="shared" si="4"/>
        <v>94417</v>
      </c>
      <c r="AC14" s="19">
        <f t="shared" si="4"/>
        <v>0</v>
      </c>
      <c r="AD14" s="19">
        <f t="shared" si="4"/>
        <v>99632.5</v>
      </c>
      <c r="AE14" s="19">
        <f t="shared" si="4"/>
        <v>0</v>
      </c>
      <c r="AF14" s="19">
        <f t="shared" si="4"/>
        <v>0</v>
      </c>
      <c r="AG14" s="19">
        <f>SUM(AG15:AG23)</f>
        <v>99632.5</v>
      </c>
      <c r="AH14" s="19">
        <f t="shared" si="4"/>
        <v>0</v>
      </c>
      <c r="AI14" s="19">
        <f t="shared" si="4"/>
        <v>101050.4</v>
      </c>
      <c r="AJ14" s="19">
        <f t="shared" si="4"/>
        <v>0</v>
      </c>
      <c r="AK14" s="19">
        <f t="shared" si="4"/>
        <v>0</v>
      </c>
      <c r="AL14" s="19">
        <f>SUM(AL15:AL23)</f>
        <v>101050.4</v>
      </c>
      <c r="AM14" s="19">
        <f t="shared" si="4"/>
        <v>0</v>
      </c>
      <c r="AN14" s="19">
        <f t="shared" si="4"/>
        <v>96884.6</v>
      </c>
      <c r="AO14" s="19">
        <f t="shared" si="4"/>
        <v>0</v>
      </c>
      <c r="AP14" s="19">
        <f t="shared" si="4"/>
        <v>0</v>
      </c>
      <c r="AQ14" s="19">
        <f t="shared" si="4"/>
        <v>96884.6</v>
      </c>
      <c r="AR14" s="19">
        <f t="shared" si="4"/>
        <v>0</v>
      </c>
      <c r="AS14" s="19">
        <f t="shared" si="4"/>
        <v>100760.1</v>
      </c>
      <c r="AT14" s="19">
        <f t="shared" si="4"/>
        <v>0</v>
      </c>
      <c r="AU14" s="19">
        <f t="shared" si="4"/>
        <v>0</v>
      </c>
      <c r="AV14" s="19">
        <f t="shared" si="4"/>
        <v>100760.1</v>
      </c>
      <c r="AW14" s="19">
        <f t="shared" si="4"/>
        <v>0</v>
      </c>
      <c r="AX14" s="19">
        <f t="shared" si="4"/>
        <v>100760.1</v>
      </c>
      <c r="AY14" s="19">
        <f t="shared" si="4"/>
        <v>0</v>
      </c>
      <c r="AZ14" s="19">
        <f t="shared" si="4"/>
        <v>0</v>
      </c>
      <c r="BA14" s="19">
        <f t="shared" si="4"/>
        <v>100760.1</v>
      </c>
      <c r="BB14" s="19">
        <f t="shared" si="4"/>
        <v>0</v>
      </c>
      <c r="BC14" s="19">
        <f t="shared" si="4"/>
        <v>100760.1</v>
      </c>
      <c r="BD14" s="19">
        <f t="shared" si="4"/>
        <v>0</v>
      </c>
      <c r="BE14" s="19">
        <f t="shared" si="4"/>
        <v>0</v>
      </c>
      <c r="BF14" s="19">
        <f t="shared" si="4"/>
        <v>100760.1</v>
      </c>
      <c r="BG14" s="19">
        <f t="shared" si="4"/>
        <v>0</v>
      </c>
      <c r="BH14" s="20"/>
    </row>
    <row r="15" spans="1:62" ht="31.5" x14ac:dyDescent="0.25">
      <c r="A15" s="27" t="s">
        <v>49</v>
      </c>
      <c r="B15" s="117" t="s">
        <v>187</v>
      </c>
      <c r="C15" s="28" t="s">
        <v>21</v>
      </c>
      <c r="D15" s="28" t="s">
        <v>31</v>
      </c>
      <c r="E15" s="24">
        <f>J15+O15+T15+Y15+AD15+AI15+AN15+AS15+AX15+BC15</f>
        <v>96805.2</v>
      </c>
      <c r="F15" s="24">
        <f t="shared" ref="F15:F23" si="5">K15+P15+U15+Z15+AE15+AJ15+AO15+AT15+AY15+BD15</f>
        <v>0</v>
      </c>
      <c r="G15" s="24">
        <f t="shared" ref="G15:G23" si="6">L15+Q15+V15+AA15+AF15+AK15+AP15+AU15+AZ15+BE15</f>
        <v>0</v>
      </c>
      <c r="H15" s="24">
        <f t="shared" si="2"/>
        <v>96805.2</v>
      </c>
      <c r="I15" s="24">
        <f t="shared" ref="I15:I23" si="7">N15+S15+X15+AC15+AH15+AM15+AR15+AW15+BB15+BG15</f>
        <v>0</v>
      </c>
      <c r="J15" s="25">
        <f t="shared" ref="J15:J23" si="8">M15</f>
        <v>7152.8</v>
      </c>
      <c r="K15" s="26">
        <v>0</v>
      </c>
      <c r="L15" s="26">
        <v>0</v>
      </c>
      <c r="M15" s="29">
        <v>7152.8</v>
      </c>
      <c r="N15" s="26">
        <v>0</v>
      </c>
      <c r="O15" s="25">
        <f t="shared" ref="O15:O23" si="9">R15</f>
        <v>9207.9</v>
      </c>
      <c r="P15" s="26">
        <v>0</v>
      </c>
      <c r="Q15" s="26">
        <v>0</v>
      </c>
      <c r="R15" s="29">
        <f>7424.6+1783.3</f>
        <v>9207.9</v>
      </c>
      <c r="S15" s="26">
        <v>0</v>
      </c>
      <c r="T15" s="25">
        <f t="shared" ref="T15:T23" si="10">W15</f>
        <v>10881.6</v>
      </c>
      <c r="U15" s="26">
        <v>0</v>
      </c>
      <c r="V15" s="26">
        <v>0</v>
      </c>
      <c r="W15" s="1">
        <f>8092.8+2788.8</f>
        <v>10881.6</v>
      </c>
      <c r="X15" s="26">
        <v>0</v>
      </c>
      <c r="Y15" s="25">
        <f t="shared" ref="Y15:Y23" si="11">AB15</f>
        <v>10990.9</v>
      </c>
      <c r="Z15" s="26">
        <v>0</v>
      </c>
      <c r="AA15" s="30">
        <v>0</v>
      </c>
      <c r="AB15" s="31">
        <f>8489.3+2501.6</f>
        <v>10990.9</v>
      </c>
      <c r="AC15" s="32">
        <v>0</v>
      </c>
      <c r="AD15" s="25">
        <f t="shared" ref="AD15:AD23" si="12">AG15</f>
        <v>8862.7999999999993</v>
      </c>
      <c r="AE15" s="26">
        <v>0</v>
      </c>
      <c r="AF15" s="30">
        <v>0</v>
      </c>
      <c r="AG15" s="31">
        <f>8828.9+33.9</f>
        <v>8862.7999999999993</v>
      </c>
      <c r="AH15" s="32">
        <v>0</v>
      </c>
      <c r="AI15" s="25">
        <f t="shared" ref="AI15:AI23" si="13">AL15</f>
        <v>9376.7999999999993</v>
      </c>
      <c r="AJ15" s="26">
        <v>0</v>
      </c>
      <c r="AK15" s="30">
        <v>0</v>
      </c>
      <c r="AL15" s="31">
        <v>9376.7999999999993</v>
      </c>
      <c r="AM15" s="32">
        <v>0</v>
      </c>
      <c r="AN15" s="25">
        <f t="shared" ref="AN15:AN23" si="14">AQ15</f>
        <v>9789.4</v>
      </c>
      <c r="AO15" s="26">
        <v>0</v>
      </c>
      <c r="AP15" s="26">
        <v>0</v>
      </c>
      <c r="AQ15" s="31">
        <v>9789.4</v>
      </c>
      <c r="AR15" s="26">
        <v>0</v>
      </c>
      <c r="AS15" s="25">
        <f t="shared" ref="AS15:AS23" si="15">AV15</f>
        <v>10181</v>
      </c>
      <c r="AT15" s="26">
        <v>0</v>
      </c>
      <c r="AU15" s="26">
        <v>0</v>
      </c>
      <c r="AV15" s="31">
        <v>10181</v>
      </c>
      <c r="AW15" s="26">
        <v>0</v>
      </c>
      <c r="AX15" s="25">
        <f t="shared" ref="AX15:AX23" si="16">BA15</f>
        <v>10181</v>
      </c>
      <c r="AY15" s="26">
        <v>0</v>
      </c>
      <c r="AZ15" s="26">
        <v>0</v>
      </c>
      <c r="BA15" s="31">
        <v>10181</v>
      </c>
      <c r="BB15" s="26">
        <v>0</v>
      </c>
      <c r="BC15" s="25">
        <f t="shared" ref="BC15:BC23" si="17">BF15</f>
        <v>10181</v>
      </c>
      <c r="BD15" s="26">
        <v>0</v>
      </c>
      <c r="BE15" s="26">
        <v>0</v>
      </c>
      <c r="BF15" s="31">
        <v>10181</v>
      </c>
      <c r="BG15" s="26">
        <v>0</v>
      </c>
      <c r="BH15" s="20"/>
    </row>
    <row r="16" spans="1:62" ht="31.5" x14ac:dyDescent="0.25">
      <c r="A16" s="27" t="s">
        <v>50</v>
      </c>
      <c r="B16" s="33" t="s">
        <v>41</v>
      </c>
      <c r="C16" s="28" t="s">
        <v>21</v>
      </c>
      <c r="D16" s="28" t="s">
        <v>31</v>
      </c>
      <c r="E16" s="24">
        <f t="shared" ref="E16:E39" si="18">J16+O16+T16+Y16+AD16+AI16+AN16+AS16+AX16+BC16</f>
        <v>138662.70000000001</v>
      </c>
      <c r="F16" s="24">
        <f t="shared" si="5"/>
        <v>0</v>
      </c>
      <c r="G16" s="24">
        <f t="shared" si="6"/>
        <v>0</v>
      </c>
      <c r="H16" s="24">
        <f t="shared" ref="H16:H23" si="19">M16+R16+W16+AB16+AG16+AL16+AQ16+AV16+BA16+BF16</f>
        <v>138662.70000000001</v>
      </c>
      <c r="I16" s="24">
        <f t="shared" si="7"/>
        <v>0</v>
      </c>
      <c r="J16" s="25">
        <f t="shared" si="8"/>
        <v>5814.8</v>
      </c>
      <c r="K16" s="26">
        <v>0</v>
      </c>
      <c r="L16" s="26">
        <v>0</v>
      </c>
      <c r="M16" s="29">
        <f>8349.4-2534.6</f>
        <v>5814.8</v>
      </c>
      <c r="N16" s="26">
        <v>0</v>
      </c>
      <c r="O16" s="25">
        <f t="shared" si="9"/>
        <v>8739</v>
      </c>
      <c r="P16" s="26">
        <v>0</v>
      </c>
      <c r="Q16" s="26">
        <v>0</v>
      </c>
      <c r="R16" s="34">
        <f>6035.8+2703.2</f>
        <v>8739</v>
      </c>
      <c r="S16" s="26">
        <v>0</v>
      </c>
      <c r="T16" s="25">
        <f t="shared" si="10"/>
        <v>14270.7</v>
      </c>
      <c r="U16" s="26">
        <v>0</v>
      </c>
      <c r="V16" s="26">
        <v>0</v>
      </c>
      <c r="W16" s="1">
        <f>9525.5+4745.2</f>
        <v>14270.7</v>
      </c>
      <c r="X16" s="26">
        <v>0</v>
      </c>
      <c r="Y16" s="25">
        <f t="shared" si="11"/>
        <v>14970</v>
      </c>
      <c r="Z16" s="26">
        <v>0</v>
      </c>
      <c r="AA16" s="30">
        <v>0</v>
      </c>
      <c r="AB16" s="31">
        <v>14970</v>
      </c>
      <c r="AC16" s="32">
        <v>0</v>
      </c>
      <c r="AD16" s="25">
        <f t="shared" si="12"/>
        <v>14354.9</v>
      </c>
      <c r="AE16" s="26">
        <v>0</v>
      </c>
      <c r="AF16" s="30">
        <v>0</v>
      </c>
      <c r="AG16" s="31">
        <f>15568.8-1213.9</f>
        <v>14354.9</v>
      </c>
      <c r="AH16" s="32">
        <v>0</v>
      </c>
      <c r="AI16" s="25">
        <f t="shared" si="13"/>
        <v>15187.5</v>
      </c>
      <c r="AJ16" s="26">
        <v>0</v>
      </c>
      <c r="AK16" s="30">
        <v>0</v>
      </c>
      <c r="AL16" s="31">
        <v>15187.5</v>
      </c>
      <c r="AM16" s="32">
        <v>0</v>
      </c>
      <c r="AN16" s="25">
        <f t="shared" si="14"/>
        <v>15855.8</v>
      </c>
      <c r="AO16" s="26">
        <v>0</v>
      </c>
      <c r="AP16" s="26">
        <v>0</v>
      </c>
      <c r="AQ16" s="31">
        <v>15855.8</v>
      </c>
      <c r="AR16" s="26">
        <v>0</v>
      </c>
      <c r="AS16" s="25">
        <f t="shared" si="15"/>
        <v>16490</v>
      </c>
      <c r="AT16" s="26">
        <v>0</v>
      </c>
      <c r="AU16" s="26">
        <v>0</v>
      </c>
      <c r="AV16" s="31">
        <v>16490</v>
      </c>
      <c r="AW16" s="26">
        <v>0</v>
      </c>
      <c r="AX16" s="25">
        <f t="shared" si="16"/>
        <v>16490</v>
      </c>
      <c r="AY16" s="26">
        <v>0</v>
      </c>
      <c r="AZ16" s="26">
        <v>0</v>
      </c>
      <c r="BA16" s="31">
        <v>16490</v>
      </c>
      <c r="BB16" s="26">
        <v>0</v>
      </c>
      <c r="BC16" s="25">
        <f t="shared" si="17"/>
        <v>16490</v>
      </c>
      <c r="BD16" s="26">
        <v>0</v>
      </c>
      <c r="BE16" s="26">
        <v>0</v>
      </c>
      <c r="BF16" s="31">
        <v>16490</v>
      </c>
      <c r="BG16" s="26">
        <v>0</v>
      </c>
      <c r="BH16" s="20"/>
    </row>
    <row r="17" spans="1:60" ht="31.5" x14ac:dyDescent="0.25">
      <c r="A17" s="27" t="s">
        <v>51</v>
      </c>
      <c r="B17" s="117" t="s">
        <v>188</v>
      </c>
      <c r="C17" s="28" t="s">
        <v>21</v>
      </c>
      <c r="D17" s="28" t="s">
        <v>31</v>
      </c>
      <c r="E17" s="24">
        <f t="shared" si="18"/>
        <v>69015.7</v>
      </c>
      <c r="F17" s="24">
        <f t="shared" si="5"/>
        <v>0</v>
      </c>
      <c r="G17" s="24">
        <f t="shared" si="6"/>
        <v>0</v>
      </c>
      <c r="H17" s="24">
        <f t="shared" si="19"/>
        <v>69015.7</v>
      </c>
      <c r="I17" s="24">
        <f t="shared" si="7"/>
        <v>0</v>
      </c>
      <c r="J17" s="25">
        <f t="shared" si="8"/>
        <v>5501.4</v>
      </c>
      <c r="K17" s="26">
        <v>0</v>
      </c>
      <c r="L17" s="26">
        <v>0</v>
      </c>
      <c r="M17" s="29">
        <v>5501.4</v>
      </c>
      <c r="N17" s="26">
        <v>0</v>
      </c>
      <c r="O17" s="25">
        <f t="shared" si="9"/>
        <v>5710.5</v>
      </c>
      <c r="P17" s="26">
        <v>0</v>
      </c>
      <c r="Q17" s="26">
        <v>0</v>
      </c>
      <c r="R17" s="29">
        <v>5710.5</v>
      </c>
      <c r="S17" s="26">
        <v>0</v>
      </c>
      <c r="T17" s="25">
        <f t="shared" si="10"/>
        <v>6224.4</v>
      </c>
      <c r="U17" s="26">
        <v>0</v>
      </c>
      <c r="V17" s="26">
        <v>0</v>
      </c>
      <c r="W17" s="1">
        <v>6224.4</v>
      </c>
      <c r="X17" s="26">
        <v>0</v>
      </c>
      <c r="Y17" s="25">
        <f t="shared" si="11"/>
        <v>6529.4</v>
      </c>
      <c r="Z17" s="26">
        <v>0</v>
      </c>
      <c r="AA17" s="30">
        <v>0</v>
      </c>
      <c r="AB17" s="35">
        <v>6529.4</v>
      </c>
      <c r="AC17" s="32">
        <v>0</v>
      </c>
      <c r="AD17" s="25">
        <f t="shared" si="12"/>
        <v>6816.7</v>
      </c>
      <c r="AE17" s="26">
        <v>0</v>
      </c>
      <c r="AF17" s="30">
        <v>0</v>
      </c>
      <c r="AG17" s="35">
        <f>6790.6+26.1</f>
        <v>6816.7</v>
      </c>
      <c r="AH17" s="32">
        <v>0</v>
      </c>
      <c r="AI17" s="25">
        <f t="shared" si="13"/>
        <v>7212.1</v>
      </c>
      <c r="AJ17" s="26">
        <v>0</v>
      </c>
      <c r="AK17" s="30">
        <v>0</v>
      </c>
      <c r="AL17" s="35">
        <v>7212.1</v>
      </c>
      <c r="AM17" s="32">
        <v>0</v>
      </c>
      <c r="AN17" s="25">
        <f t="shared" si="14"/>
        <v>7529.4</v>
      </c>
      <c r="AO17" s="26">
        <v>0</v>
      </c>
      <c r="AP17" s="26">
        <v>0</v>
      </c>
      <c r="AQ17" s="35">
        <v>7529.4</v>
      </c>
      <c r="AR17" s="26">
        <v>0</v>
      </c>
      <c r="AS17" s="25">
        <f t="shared" si="15"/>
        <v>7830.6</v>
      </c>
      <c r="AT17" s="26">
        <v>0</v>
      </c>
      <c r="AU17" s="26">
        <v>0</v>
      </c>
      <c r="AV17" s="35">
        <v>7830.6</v>
      </c>
      <c r="AW17" s="26">
        <v>0</v>
      </c>
      <c r="AX17" s="25">
        <f t="shared" si="16"/>
        <v>7830.6</v>
      </c>
      <c r="AY17" s="26">
        <v>0</v>
      </c>
      <c r="AZ17" s="26">
        <v>0</v>
      </c>
      <c r="BA17" s="35">
        <v>7830.6</v>
      </c>
      <c r="BB17" s="26">
        <v>0</v>
      </c>
      <c r="BC17" s="25">
        <f t="shared" si="17"/>
        <v>7830.6</v>
      </c>
      <c r="BD17" s="26">
        <v>0</v>
      </c>
      <c r="BE17" s="26">
        <v>0</v>
      </c>
      <c r="BF17" s="35">
        <v>7830.6</v>
      </c>
      <c r="BG17" s="26">
        <v>0</v>
      </c>
      <c r="BH17" s="20"/>
    </row>
    <row r="18" spans="1:60" ht="31.5" x14ac:dyDescent="0.25">
      <c r="A18" s="27" t="s">
        <v>52</v>
      </c>
      <c r="B18" s="117" t="s">
        <v>189</v>
      </c>
      <c r="C18" s="28" t="s">
        <v>21</v>
      </c>
      <c r="D18" s="28" t="s">
        <v>31</v>
      </c>
      <c r="E18" s="24">
        <f t="shared" si="18"/>
        <v>94982.1</v>
      </c>
      <c r="F18" s="24">
        <f t="shared" si="5"/>
        <v>0</v>
      </c>
      <c r="G18" s="24">
        <f t="shared" si="6"/>
        <v>0</v>
      </c>
      <c r="H18" s="24">
        <f t="shared" si="19"/>
        <v>94982.1</v>
      </c>
      <c r="I18" s="24">
        <f t="shared" si="7"/>
        <v>0</v>
      </c>
      <c r="J18" s="25">
        <f t="shared" si="8"/>
        <v>7151.8</v>
      </c>
      <c r="K18" s="36">
        <v>0</v>
      </c>
      <c r="L18" s="36">
        <v>0</v>
      </c>
      <c r="M18" s="29">
        <f>7560.4-408.6</f>
        <v>7151.8</v>
      </c>
      <c r="N18" s="36">
        <v>0</v>
      </c>
      <c r="O18" s="25">
        <f t="shared" si="9"/>
        <v>9193.7000000000007</v>
      </c>
      <c r="P18" s="36">
        <v>0</v>
      </c>
      <c r="Q18" s="36">
        <v>0</v>
      </c>
      <c r="R18" s="29">
        <f>7423.6+1770.1</f>
        <v>9193.7000000000007</v>
      </c>
      <c r="S18" s="36">
        <v>0</v>
      </c>
      <c r="T18" s="25">
        <f t="shared" si="10"/>
        <v>8672.2999999999993</v>
      </c>
      <c r="U18" s="36">
        <v>0</v>
      </c>
      <c r="V18" s="36">
        <v>0</v>
      </c>
      <c r="W18" s="1">
        <f>8091.7+580.6</f>
        <v>8672.2999999999993</v>
      </c>
      <c r="X18" s="36">
        <v>0</v>
      </c>
      <c r="Y18" s="25">
        <f t="shared" si="11"/>
        <v>8488.2000000000007</v>
      </c>
      <c r="Z18" s="36">
        <v>0</v>
      </c>
      <c r="AA18" s="37">
        <v>0</v>
      </c>
      <c r="AB18" s="35">
        <v>8488.2000000000007</v>
      </c>
      <c r="AC18" s="38">
        <v>0</v>
      </c>
      <c r="AD18" s="25">
        <f t="shared" si="12"/>
        <v>11773.1</v>
      </c>
      <c r="AE18" s="36">
        <v>0</v>
      </c>
      <c r="AF18" s="37">
        <v>0</v>
      </c>
      <c r="AG18" s="35">
        <f>8827.7+34+2911.4</f>
        <v>11773.1</v>
      </c>
      <c r="AH18" s="38">
        <v>0</v>
      </c>
      <c r="AI18" s="25">
        <f t="shared" si="13"/>
        <v>9375.7000000000007</v>
      </c>
      <c r="AJ18" s="36">
        <v>0</v>
      </c>
      <c r="AK18" s="37">
        <v>0</v>
      </c>
      <c r="AL18" s="35">
        <v>9375.7000000000007</v>
      </c>
      <c r="AM18" s="38">
        <v>0</v>
      </c>
      <c r="AN18" s="25">
        <f t="shared" si="14"/>
        <v>9788.2000000000007</v>
      </c>
      <c r="AO18" s="36">
        <v>0</v>
      </c>
      <c r="AP18" s="36">
        <v>0</v>
      </c>
      <c r="AQ18" s="35">
        <v>9788.2000000000007</v>
      </c>
      <c r="AR18" s="36">
        <v>0</v>
      </c>
      <c r="AS18" s="25">
        <f t="shared" si="15"/>
        <v>10179.700000000001</v>
      </c>
      <c r="AT18" s="36">
        <v>0</v>
      </c>
      <c r="AU18" s="36">
        <v>0</v>
      </c>
      <c r="AV18" s="35">
        <v>10179.700000000001</v>
      </c>
      <c r="AW18" s="36">
        <v>0</v>
      </c>
      <c r="AX18" s="25">
        <f t="shared" si="16"/>
        <v>10179.700000000001</v>
      </c>
      <c r="AY18" s="36">
        <v>0</v>
      </c>
      <c r="AZ18" s="36">
        <v>0</v>
      </c>
      <c r="BA18" s="35">
        <v>10179.700000000001</v>
      </c>
      <c r="BB18" s="36">
        <v>0</v>
      </c>
      <c r="BC18" s="25">
        <f t="shared" si="17"/>
        <v>10179.700000000001</v>
      </c>
      <c r="BD18" s="36">
        <v>0</v>
      </c>
      <c r="BE18" s="36">
        <v>0</v>
      </c>
      <c r="BF18" s="35">
        <v>10179.700000000001</v>
      </c>
      <c r="BG18" s="36">
        <v>0</v>
      </c>
      <c r="BH18" s="20"/>
    </row>
    <row r="19" spans="1:60" ht="31.5" x14ac:dyDescent="0.25">
      <c r="A19" s="27" t="s">
        <v>53</v>
      </c>
      <c r="B19" s="117" t="s">
        <v>190</v>
      </c>
      <c r="C19" s="28" t="s">
        <v>21</v>
      </c>
      <c r="D19" s="28" t="s">
        <v>31</v>
      </c>
      <c r="E19" s="24">
        <f t="shared" si="18"/>
        <v>79195.899999999994</v>
      </c>
      <c r="F19" s="24">
        <f t="shared" si="5"/>
        <v>0</v>
      </c>
      <c r="G19" s="24">
        <f t="shared" si="6"/>
        <v>0</v>
      </c>
      <c r="H19" s="24">
        <f t="shared" si="19"/>
        <v>79195.899999999994</v>
      </c>
      <c r="I19" s="24">
        <f t="shared" si="7"/>
        <v>0</v>
      </c>
      <c r="J19" s="25">
        <f t="shared" si="8"/>
        <v>6076</v>
      </c>
      <c r="K19" s="36">
        <v>0</v>
      </c>
      <c r="L19" s="36">
        <v>0</v>
      </c>
      <c r="M19" s="34">
        <f>6651.9-757.2+181.3</f>
        <v>6076</v>
      </c>
      <c r="N19" s="36">
        <v>0</v>
      </c>
      <c r="O19" s="25">
        <f t="shared" si="9"/>
        <v>7841.8</v>
      </c>
      <c r="P19" s="36">
        <v>0</v>
      </c>
      <c r="Q19" s="36">
        <v>0</v>
      </c>
      <c r="R19" s="29">
        <f>6118.7+1723.1</f>
        <v>7841.8</v>
      </c>
      <c r="S19" s="36">
        <v>0</v>
      </c>
      <c r="T19" s="25">
        <f t="shared" si="10"/>
        <v>4273.5</v>
      </c>
      <c r="U19" s="36">
        <v>0</v>
      </c>
      <c r="V19" s="36">
        <v>0</v>
      </c>
      <c r="W19" s="1">
        <f>7288.3-4924.5+2393.4-483.7</f>
        <v>4273.5</v>
      </c>
      <c r="X19" s="36">
        <v>0</v>
      </c>
      <c r="Y19" s="25">
        <f t="shared" si="11"/>
        <v>8254.5</v>
      </c>
      <c r="Z19" s="36">
        <v>0</v>
      </c>
      <c r="AA19" s="37">
        <v>0</v>
      </c>
      <c r="AB19" s="35">
        <f>7645.4+609.1</f>
        <v>8254.5</v>
      </c>
      <c r="AC19" s="38">
        <v>0</v>
      </c>
      <c r="AD19" s="25">
        <f t="shared" si="12"/>
        <v>7981.8</v>
      </c>
      <c r="AE19" s="36">
        <v>0</v>
      </c>
      <c r="AF19" s="37">
        <v>0</v>
      </c>
      <c r="AG19" s="35">
        <f>7951.2+30.6</f>
        <v>7981.8</v>
      </c>
      <c r="AH19" s="38">
        <v>0</v>
      </c>
      <c r="AI19" s="25">
        <f t="shared" si="13"/>
        <v>8444.7000000000007</v>
      </c>
      <c r="AJ19" s="36">
        <v>0</v>
      </c>
      <c r="AK19" s="37">
        <v>0</v>
      </c>
      <c r="AL19" s="35">
        <v>8444.7000000000007</v>
      </c>
      <c r="AM19" s="38">
        <v>0</v>
      </c>
      <c r="AN19" s="25">
        <f t="shared" si="14"/>
        <v>8816.2999999999993</v>
      </c>
      <c r="AO19" s="36">
        <v>0</v>
      </c>
      <c r="AP19" s="36">
        <v>0</v>
      </c>
      <c r="AQ19" s="35">
        <v>8816.2999999999993</v>
      </c>
      <c r="AR19" s="36">
        <v>0</v>
      </c>
      <c r="AS19" s="25">
        <f t="shared" si="15"/>
        <v>9169.1</v>
      </c>
      <c r="AT19" s="36">
        <v>0</v>
      </c>
      <c r="AU19" s="36">
        <v>0</v>
      </c>
      <c r="AV19" s="35">
        <v>9169.1</v>
      </c>
      <c r="AW19" s="36">
        <v>0</v>
      </c>
      <c r="AX19" s="25">
        <f t="shared" si="16"/>
        <v>9169.1</v>
      </c>
      <c r="AY19" s="36">
        <v>0</v>
      </c>
      <c r="AZ19" s="36">
        <v>0</v>
      </c>
      <c r="BA19" s="35">
        <v>9169.1</v>
      </c>
      <c r="BB19" s="36">
        <v>0</v>
      </c>
      <c r="BC19" s="25">
        <f t="shared" si="17"/>
        <v>9169.1</v>
      </c>
      <c r="BD19" s="36">
        <v>0</v>
      </c>
      <c r="BE19" s="36">
        <v>0</v>
      </c>
      <c r="BF19" s="35">
        <v>9169.1</v>
      </c>
      <c r="BG19" s="36">
        <v>0</v>
      </c>
      <c r="BH19" s="20"/>
    </row>
    <row r="20" spans="1:60" ht="31.5" x14ac:dyDescent="0.25">
      <c r="A20" s="27" t="s">
        <v>54</v>
      </c>
      <c r="B20" s="117" t="s">
        <v>191</v>
      </c>
      <c r="C20" s="28" t="s">
        <v>21</v>
      </c>
      <c r="D20" s="28" t="s">
        <v>31</v>
      </c>
      <c r="E20" s="24">
        <f t="shared" si="18"/>
        <v>168949.6</v>
      </c>
      <c r="F20" s="24">
        <f t="shared" si="5"/>
        <v>0</v>
      </c>
      <c r="G20" s="24">
        <f t="shared" si="6"/>
        <v>0</v>
      </c>
      <c r="H20" s="24">
        <f t="shared" si="19"/>
        <v>168949.6</v>
      </c>
      <c r="I20" s="24">
        <f t="shared" si="7"/>
        <v>0</v>
      </c>
      <c r="J20" s="25">
        <f t="shared" si="8"/>
        <v>12188</v>
      </c>
      <c r="K20" s="36">
        <v>0</v>
      </c>
      <c r="L20" s="36">
        <v>0</v>
      </c>
      <c r="M20" s="34">
        <f>11286.4+901.6</f>
        <v>12188</v>
      </c>
      <c r="N20" s="36">
        <v>0</v>
      </c>
      <c r="O20" s="25">
        <f t="shared" si="9"/>
        <v>13355.5</v>
      </c>
      <c r="P20" s="36">
        <v>0</v>
      </c>
      <c r="Q20" s="36">
        <v>0</v>
      </c>
      <c r="R20" s="29">
        <f>12651.1+704.4</f>
        <v>13355.5</v>
      </c>
      <c r="S20" s="36">
        <v>0</v>
      </c>
      <c r="T20" s="25">
        <f t="shared" si="10"/>
        <v>13789.7</v>
      </c>
      <c r="U20" s="36">
        <v>0</v>
      </c>
      <c r="V20" s="36">
        <v>0</v>
      </c>
      <c r="W20" s="1">
        <v>13789.7</v>
      </c>
      <c r="X20" s="36">
        <v>0</v>
      </c>
      <c r="Y20" s="25">
        <f t="shared" si="11"/>
        <v>17222.900000000001</v>
      </c>
      <c r="Z20" s="36">
        <v>0</v>
      </c>
      <c r="AA20" s="37">
        <v>0</v>
      </c>
      <c r="AB20" s="35">
        <f>14465.4+2757.5</f>
        <v>17222.900000000001</v>
      </c>
      <c r="AC20" s="38">
        <v>0</v>
      </c>
      <c r="AD20" s="25">
        <f t="shared" si="12"/>
        <v>19441.8</v>
      </c>
      <c r="AE20" s="36">
        <v>0</v>
      </c>
      <c r="AF20" s="37">
        <v>0</v>
      </c>
      <c r="AG20" s="35">
        <f>15044+57.9+4339.9</f>
        <v>19441.8</v>
      </c>
      <c r="AH20" s="38">
        <v>0</v>
      </c>
      <c r="AI20" s="25">
        <f t="shared" si="13"/>
        <v>24226.9</v>
      </c>
      <c r="AJ20" s="36">
        <v>0</v>
      </c>
      <c r="AK20" s="37">
        <v>0</v>
      </c>
      <c r="AL20" s="35">
        <f>15977.8+8249.1</f>
        <v>24226.9</v>
      </c>
      <c r="AM20" s="38">
        <v>0</v>
      </c>
      <c r="AN20" s="25">
        <f t="shared" si="14"/>
        <v>16680.8</v>
      </c>
      <c r="AO20" s="36">
        <v>0</v>
      </c>
      <c r="AP20" s="36">
        <v>0</v>
      </c>
      <c r="AQ20" s="35">
        <v>16680.8</v>
      </c>
      <c r="AR20" s="36">
        <v>0</v>
      </c>
      <c r="AS20" s="25">
        <f t="shared" si="15"/>
        <v>17348</v>
      </c>
      <c r="AT20" s="36">
        <v>0</v>
      </c>
      <c r="AU20" s="36">
        <v>0</v>
      </c>
      <c r="AV20" s="35">
        <v>17348</v>
      </c>
      <c r="AW20" s="36">
        <v>0</v>
      </c>
      <c r="AX20" s="25">
        <f t="shared" si="16"/>
        <v>17348</v>
      </c>
      <c r="AY20" s="36">
        <v>0</v>
      </c>
      <c r="AZ20" s="36">
        <v>0</v>
      </c>
      <c r="BA20" s="35">
        <v>17348</v>
      </c>
      <c r="BB20" s="36">
        <v>0</v>
      </c>
      <c r="BC20" s="25">
        <f t="shared" si="17"/>
        <v>17348</v>
      </c>
      <c r="BD20" s="36">
        <v>0</v>
      </c>
      <c r="BE20" s="36">
        <v>0</v>
      </c>
      <c r="BF20" s="35">
        <v>17348</v>
      </c>
      <c r="BG20" s="36">
        <v>0</v>
      </c>
      <c r="BH20" s="20"/>
    </row>
    <row r="21" spans="1:60" ht="31.5" x14ac:dyDescent="0.25">
      <c r="A21" s="27" t="s">
        <v>55</v>
      </c>
      <c r="B21" s="117" t="s">
        <v>192</v>
      </c>
      <c r="C21" s="28" t="s">
        <v>21</v>
      </c>
      <c r="D21" s="28" t="s">
        <v>31</v>
      </c>
      <c r="E21" s="24">
        <f t="shared" si="18"/>
        <v>78614.899999999994</v>
      </c>
      <c r="F21" s="24">
        <f t="shared" si="5"/>
        <v>0</v>
      </c>
      <c r="G21" s="24">
        <f t="shared" si="6"/>
        <v>0</v>
      </c>
      <c r="H21" s="24">
        <f t="shared" si="19"/>
        <v>78614.899999999994</v>
      </c>
      <c r="I21" s="24">
        <f t="shared" si="7"/>
        <v>0</v>
      </c>
      <c r="J21" s="25">
        <f t="shared" si="8"/>
        <v>5953.4</v>
      </c>
      <c r="K21" s="36">
        <v>0</v>
      </c>
      <c r="L21" s="36">
        <v>0</v>
      </c>
      <c r="M21" s="29">
        <f>6108.1-154.7</f>
        <v>5953.4</v>
      </c>
      <c r="N21" s="36">
        <v>0</v>
      </c>
      <c r="O21" s="25">
        <f t="shared" si="9"/>
        <v>6865.9</v>
      </c>
      <c r="P21" s="36">
        <v>0</v>
      </c>
      <c r="Q21" s="36">
        <v>0</v>
      </c>
      <c r="R21" s="29">
        <f>6179.6+686.3</f>
        <v>6865.9</v>
      </c>
      <c r="S21" s="36">
        <v>0</v>
      </c>
      <c r="T21" s="25">
        <f t="shared" si="10"/>
        <v>7255.1</v>
      </c>
      <c r="U21" s="36">
        <v>0</v>
      </c>
      <c r="V21" s="36">
        <v>0</v>
      </c>
      <c r="W21" s="1">
        <f>6735.8+519.3</f>
        <v>7255.1</v>
      </c>
      <c r="X21" s="36">
        <v>0</v>
      </c>
      <c r="Y21" s="25">
        <f t="shared" si="11"/>
        <v>8901</v>
      </c>
      <c r="Z21" s="36">
        <v>0</v>
      </c>
      <c r="AA21" s="37">
        <v>0</v>
      </c>
      <c r="AB21" s="35">
        <f>7065.9+1835.1</f>
        <v>8901</v>
      </c>
      <c r="AC21" s="38">
        <v>0</v>
      </c>
      <c r="AD21" s="25">
        <f t="shared" si="12"/>
        <v>8264.7000000000007</v>
      </c>
      <c r="AE21" s="36">
        <v>0</v>
      </c>
      <c r="AF21" s="37">
        <v>0</v>
      </c>
      <c r="AG21" s="35">
        <f>7348.5+28.3+1887.9-1000</f>
        <v>8264.7000000000007</v>
      </c>
      <c r="AH21" s="38">
        <v>0</v>
      </c>
      <c r="AI21" s="25">
        <f t="shared" si="13"/>
        <v>7804.7</v>
      </c>
      <c r="AJ21" s="36">
        <v>0</v>
      </c>
      <c r="AK21" s="37">
        <v>0</v>
      </c>
      <c r="AL21" s="35">
        <v>7804.7</v>
      </c>
      <c r="AM21" s="38">
        <v>0</v>
      </c>
      <c r="AN21" s="25">
        <f t="shared" si="14"/>
        <v>8148.1</v>
      </c>
      <c r="AO21" s="36">
        <v>0</v>
      </c>
      <c r="AP21" s="36">
        <v>0</v>
      </c>
      <c r="AQ21" s="35">
        <v>8148.1</v>
      </c>
      <c r="AR21" s="36">
        <v>0</v>
      </c>
      <c r="AS21" s="25">
        <f t="shared" si="15"/>
        <v>8474</v>
      </c>
      <c r="AT21" s="36">
        <v>0</v>
      </c>
      <c r="AU21" s="36">
        <v>0</v>
      </c>
      <c r="AV21" s="35">
        <v>8474</v>
      </c>
      <c r="AW21" s="36">
        <v>0</v>
      </c>
      <c r="AX21" s="25">
        <f t="shared" si="16"/>
        <v>8474</v>
      </c>
      <c r="AY21" s="36">
        <v>0</v>
      </c>
      <c r="AZ21" s="36">
        <v>0</v>
      </c>
      <c r="BA21" s="35">
        <v>8474</v>
      </c>
      <c r="BB21" s="36">
        <v>0</v>
      </c>
      <c r="BC21" s="25">
        <f t="shared" si="17"/>
        <v>8474</v>
      </c>
      <c r="BD21" s="36">
        <v>0</v>
      </c>
      <c r="BE21" s="36">
        <v>0</v>
      </c>
      <c r="BF21" s="35">
        <v>8474</v>
      </c>
      <c r="BG21" s="36">
        <v>0</v>
      </c>
      <c r="BH21" s="20"/>
    </row>
    <row r="22" spans="1:60" ht="31.5" x14ac:dyDescent="0.25">
      <c r="A22" s="27" t="s">
        <v>56</v>
      </c>
      <c r="B22" s="117" t="s">
        <v>193</v>
      </c>
      <c r="C22" s="28" t="s">
        <v>21</v>
      </c>
      <c r="D22" s="28" t="s">
        <v>31</v>
      </c>
      <c r="E22" s="24">
        <f t="shared" si="18"/>
        <v>128250.1</v>
      </c>
      <c r="F22" s="24">
        <f t="shared" si="5"/>
        <v>0</v>
      </c>
      <c r="G22" s="24">
        <f t="shared" si="6"/>
        <v>0</v>
      </c>
      <c r="H22" s="24">
        <f t="shared" si="19"/>
        <v>128250.1</v>
      </c>
      <c r="I22" s="24">
        <f t="shared" si="7"/>
        <v>0</v>
      </c>
      <c r="J22" s="25">
        <f t="shared" si="8"/>
        <v>10260</v>
      </c>
      <c r="K22" s="36">
        <v>0</v>
      </c>
      <c r="L22" s="36">
        <v>0</v>
      </c>
      <c r="M22" s="29">
        <v>10260</v>
      </c>
      <c r="N22" s="36">
        <v>0</v>
      </c>
      <c r="O22" s="25">
        <f t="shared" si="9"/>
        <v>11167.8</v>
      </c>
      <c r="P22" s="36">
        <v>0</v>
      </c>
      <c r="Q22" s="36">
        <v>0</v>
      </c>
      <c r="R22" s="29">
        <f>10649.9+517.9</f>
        <v>11167.8</v>
      </c>
      <c r="S22" s="36">
        <v>0</v>
      </c>
      <c r="T22" s="25">
        <f t="shared" si="10"/>
        <v>10726.9</v>
      </c>
      <c r="U22" s="36">
        <v>0</v>
      </c>
      <c r="V22" s="36">
        <v>0</v>
      </c>
      <c r="W22" s="1">
        <f>11608.4-881.5</f>
        <v>10726.9</v>
      </c>
      <c r="X22" s="36">
        <v>0</v>
      </c>
      <c r="Y22" s="25">
        <f t="shared" si="11"/>
        <v>12751.8</v>
      </c>
      <c r="Z22" s="36">
        <v>0</v>
      </c>
      <c r="AA22" s="37">
        <v>0</v>
      </c>
      <c r="AB22" s="35">
        <f>11615.3+1136.5</f>
        <v>12751.8</v>
      </c>
      <c r="AC22" s="38">
        <v>0</v>
      </c>
      <c r="AD22" s="25">
        <f t="shared" si="12"/>
        <v>15329.7</v>
      </c>
      <c r="AE22" s="36">
        <v>0</v>
      </c>
      <c r="AF22" s="37">
        <v>0</v>
      </c>
      <c r="AG22" s="35">
        <f>12664.3-537.9+3203.3</f>
        <v>15329.7</v>
      </c>
      <c r="AH22" s="38">
        <v>0</v>
      </c>
      <c r="AI22" s="25">
        <f t="shared" si="13"/>
        <v>12829.7</v>
      </c>
      <c r="AJ22" s="36">
        <v>0</v>
      </c>
      <c r="AK22" s="37">
        <v>0</v>
      </c>
      <c r="AL22" s="35">
        <v>12829.7</v>
      </c>
      <c r="AM22" s="38">
        <v>0</v>
      </c>
      <c r="AN22" s="25">
        <f t="shared" si="14"/>
        <v>13394.2</v>
      </c>
      <c r="AO22" s="36">
        <v>0</v>
      </c>
      <c r="AP22" s="36">
        <v>0</v>
      </c>
      <c r="AQ22" s="35">
        <v>13394.2</v>
      </c>
      <c r="AR22" s="36">
        <v>0</v>
      </c>
      <c r="AS22" s="25">
        <f t="shared" si="15"/>
        <v>13930</v>
      </c>
      <c r="AT22" s="36">
        <v>0</v>
      </c>
      <c r="AU22" s="36">
        <v>0</v>
      </c>
      <c r="AV22" s="35">
        <v>13930</v>
      </c>
      <c r="AW22" s="36">
        <v>0</v>
      </c>
      <c r="AX22" s="25">
        <f t="shared" si="16"/>
        <v>13930</v>
      </c>
      <c r="AY22" s="36">
        <v>0</v>
      </c>
      <c r="AZ22" s="36">
        <v>0</v>
      </c>
      <c r="BA22" s="35">
        <v>13930</v>
      </c>
      <c r="BB22" s="36">
        <v>0</v>
      </c>
      <c r="BC22" s="25">
        <f t="shared" si="17"/>
        <v>13930</v>
      </c>
      <c r="BD22" s="36">
        <v>0</v>
      </c>
      <c r="BE22" s="36">
        <v>0</v>
      </c>
      <c r="BF22" s="35">
        <v>13930</v>
      </c>
      <c r="BG22" s="36">
        <v>0</v>
      </c>
      <c r="BH22" s="20"/>
    </row>
    <row r="23" spans="1:60" ht="31.5" x14ac:dyDescent="0.25">
      <c r="A23" s="27" t="s">
        <v>57</v>
      </c>
      <c r="B23" s="117" t="s">
        <v>194</v>
      </c>
      <c r="C23" s="28" t="s">
        <v>21</v>
      </c>
      <c r="D23" s="28" t="s">
        <v>31</v>
      </c>
      <c r="E23" s="24">
        <f t="shared" si="18"/>
        <v>65323.5</v>
      </c>
      <c r="F23" s="24">
        <f t="shared" si="5"/>
        <v>0</v>
      </c>
      <c r="G23" s="24">
        <f t="shared" si="6"/>
        <v>0</v>
      </c>
      <c r="H23" s="24">
        <f t="shared" si="19"/>
        <v>65323.5</v>
      </c>
      <c r="I23" s="24">
        <f t="shared" si="7"/>
        <v>0</v>
      </c>
      <c r="J23" s="25">
        <f t="shared" si="8"/>
        <v>4995.7</v>
      </c>
      <c r="K23" s="36">
        <v>0</v>
      </c>
      <c r="L23" s="36">
        <v>0</v>
      </c>
      <c r="M23" s="29">
        <f>3277.5+1550.2+168</f>
        <v>4995.7</v>
      </c>
      <c r="N23" s="36">
        <v>0</v>
      </c>
      <c r="O23" s="25">
        <f t="shared" si="9"/>
        <v>6033.2</v>
      </c>
      <c r="P23" s="36">
        <v>0</v>
      </c>
      <c r="Q23" s="36">
        <v>0</v>
      </c>
      <c r="R23" s="29">
        <f>5011.2+505.9+516.1</f>
        <v>6033.2</v>
      </c>
      <c r="S23" s="36">
        <v>0</v>
      </c>
      <c r="T23" s="25">
        <f t="shared" si="10"/>
        <v>6231.5</v>
      </c>
      <c r="U23" s="36">
        <v>0</v>
      </c>
      <c r="V23" s="36">
        <v>0</v>
      </c>
      <c r="W23" s="1">
        <f>6013.6+217.9</f>
        <v>6231.5</v>
      </c>
      <c r="X23" s="36">
        <v>0</v>
      </c>
      <c r="Y23" s="25">
        <f t="shared" si="11"/>
        <v>6308.3</v>
      </c>
      <c r="Z23" s="36">
        <v>0</v>
      </c>
      <c r="AA23" s="37">
        <v>0</v>
      </c>
      <c r="AB23" s="35">
        <v>6308.3</v>
      </c>
      <c r="AC23" s="38">
        <v>0</v>
      </c>
      <c r="AD23" s="25">
        <f t="shared" si="12"/>
        <v>6807</v>
      </c>
      <c r="AE23" s="36">
        <v>0</v>
      </c>
      <c r="AF23" s="37">
        <v>0</v>
      </c>
      <c r="AG23" s="35">
        <f>6560.6-329.7+576.1</f>
        <v>6807</v>
      </c>
      <c r="AH23" s="38">
        <v>0</v>
      </c>
      <c r="AI23" s="25">
        <f t="shared" si="13"/>
        <v>6592.3</v>
      </c>
      <c r="AJ23" s="36">
        <v>0</v>
      </c>
      <c r="AK23" s="37">
        <v>0</v>
      </c>
      <c r="AL23" s="35">
        <v>6592.3</v>
      </c>
      <c r="AM23" s="38">
        <v>0</v>
      </c>
      <c r="AN23" s="25">
        <f t="shared" si="14"/>
        <v>6882.4</v>
      </c>
      <c r="AO23" s="36">
        <v>0</v>
      </c>
      <c r="AP23" s="36">
        <v>0</v>
      </c>
      <c r="AQ23" s="35">
        <v>6882.4</v>
      </c>
      <c r="AR23" s="36">
        <v>0</v>
      </c>
      <c r="AS23" s="25">
        <f t="shared" si="15"/>
        <v>7157.7</v>
      </c>
      <c r="AT23" s="36">
        <v>0</v>
      </c>
      <c r="AU23" s="36">
        <v>0</v>
      </c>
      <c r="AV23" s="35">
        <v>7157.7</v>
      </c>
      <c r="AW23" s="36">
        <v>0</v>
      </c>
      <c r="AX23" s="25">
        <f t="shared" si="16"/>
        <v>7157.7</v>
      </c>
      <c r="AY23" s="36">
        <v>0</v>
      </c>
      <c r="AZ23" s="36">
        <v>0</v>
      </c>
      <c r="BA23" s="35">
        <v>7157.7</v>
      </c>
      <c r="BB23" s="36">
        <v>0</v>
      </c>
      <c r="BC23" s="25">
        <f t="shared" si="17"/>
        <v>7157.7</v>
      </c>
      <c r="BD23" s="36">
        <v>0</v>
      </c>
      <c r="BE23" s="36">
        <v>0</v>
      </c>
      <c r="BF23" s="35">
        <v>7157.7</v>
      </c>
      <c r="BG23" s="36">
        <v>0</v>
      </c>
      <c r="BH23" s="20"/>
    </row>
    <row r="24" spans="1:60" s="21" customFormat="1" ht="42.75" customHeight="1" x14ac:dyDescent="0.25">
      <c r="A24" s="118" t="s">
        <v>115</v>
      </c>
      <c r="B24" s="119" t="s">
        <v>116</v>
      </c>
      <c r="C24" s="119"/>
      <c r="D24" s="119"/>
      <c r="E24" s="19">
        <f t="shared" ref="E24:AM24" si="20">SUM(E25)+E28</f>
        <v>43418.2</v>
      </c>
      <c r="F24" s="19" t="e">
        <f t="shared" si="20"/>
        <v>#REF!</v>
      </c>
      <c r="G24" s="19">
        <f t="shared" si="20"/>
        <v>0</v>
      </c>
      <c r="H24" s="19">
        <f t="shared" si="20"/>
        <v>43418.2</v>
      </c>
      <c r="I24" s="19">
        <f t="shared" si="20"/>
        <v>0</v>
      </c>
      <c r="J24" s="19">
        <f t="shared" si="20"/>
        <v>254.9</v>
      </c>
      <c r="K24" s="19" t="e">
        <f t="shared" si="20"/>
        <v>#REF!</v>
      </c>
      <c r="L24" s="19">
        <f t="shared" si="20"/>
        <v>0</v>
      </c>
      <c r="M24" s="19">
        <f t="shared" si="20"/>
        <v>254.9</v>
      </c>
      <c r="N24" s="19">
        <f t="shared" si="20"/>
        <v>0</v>
      </c>
      <c r="O24" s="19">
        <f t="shared" si="20"/>
        <v>12664.6</v>
      </c>
      <c r="P24" s="19" t="e">
        <f t="shared" si="20"/>
        <v>#REF!</v>
      </c>
      <c r="Q24" s="19">
        <f t="shared" si="20"/>
        <v>0</v>
      </c>
      <c r="R24" s="19">
        <f t="shared" si="20"/>
        <v>12664.6</v>
      </c>
      <c r="S24" s="19">
        <f t="shared" si="20"/>
        <v>0</v>
      </c>
      <c r="T24" s="19">
        <f t="shared" si="20"/>
        <v>5748.1</v>
      </c>
      <c r="U24" s="19">
        <f t="shared" si="20"/>
        <v>0</v>
      </c>
      <c r="V24" s="19">
        <f t="shared" si="20"/>
        <v>0</v>
      </c>
      <c r="W24" s="19">
        <f t="shared" si="20"/>
        <v>5748.1</v>
      </c>
      <c r="X24" s="19">
        <f t="shared" si="20"/>
        <v>0</v>
      </c>
      <c r="Y24" s="19">
        <f t="shared" si="20"/>
        <v>14582.8</v>
      </c>
      <c r="Z24" s="19">
        <f t="shared" si="20"/>
        <v>0</v>
      </c>
      <c r="AA24" s="19">
        <f t="shared" si="20"/>
        <v>0</v>
      </c>
      <c r="AB24" s="39">
        <f t="shared" si="20"/>
        <v>14582.8</v>
      </c>
      <c r="AC24" s="19">
        <f t="shared" si="20"/>
        <v>0</v>
      </c>
      <c r="AD24" s="19">
        <f>SUM(AD25)+AD28</f>
        <v>7789</v>
      </c>
      <c r="AE24" s="19">
        <f t="shared" si="20"/>
        <v>0</v>
      </c>
      <c r="AF24" s="19">
        <f t="shared" si="20"/>
        <v>0</v>
      </c>
      <c r="AG24" s="39">
        <f t="shared" si="20"/>
        <v>7789</v>
      </c>
      <c r="AH24" s="19">
        <f t="shared" si="20"/>
        <v>0</v>
      </c>
      <c r="AI24" s="39">
        <f t="shared" si="20"/>
        <v>2378.8000000000002</v>
      </c>
      <c r="AJ24" s="19">
        <f t="shared" si="20"/>
        <v>0</v>
      </c>
      <c r="AK24" s="39">
        <f t="shared" si="20"/>
        <v>0</v>
      </c>
      <c r="AL24" s="39">
        <f t="shared" si="20"/>
        <v>2378.8000000000002</v>
      </c>
      <c r="AM24" s="39">
        <f t="shared" si="20"/>
        <v>0</v>
      </c>
      <c r="AN24" s="19">
        <f t="shared" ref="AN24:BG24" si="21">SUM(AN25)+AN28</f>
        <v>0</v>
      </c>
      <c r="AO24" s="19">
        <f t="shared" si="21"/>
        <v>0</v>
      </c>
      <c r="AP24" s="19">
        <f t="shared" si="21"/>
        <v>0</v>
      </c>
      <c r="AQ24" s="19">
        <f t="shared" si="21"/>
        <v>0</v>
      </c>
      <c r="AR24" s="19">
        <f t="shared" si="21"/>
        <v>0</v>
      </c>
      <c r="AS24" s="19">
        <f t="shared" si="21"/>
        <v>0</v>
      </c>
      <c r="AT24" s="19">
        <f t="shared" si="21"/>
        <v>0</v>
      </c>
      <c r="AU24" s="19">
        <f t="shared" si="21"/>
        <v>0</v>
      </c>
      <c r="AV24" s="19">
        <f t="shared" si="21"/>
        <v>0</v>
      </c>
      <c r="AW24" s="19">
        <f t="shared" si="21"/>
        <v>0</v>
      </c>
      <c r="AX24" s="19">
        <f t="shared" si="21"/>
        <v>0</v>
      </c>
      <c r="AY24" s="19">
        <f t="shared" si="21"/>
        <v>0</v>
      </c>
      <c r="AZ24" s="19">
        <f t="shared" si="21"/>
        <v>0</v>
      </c>
      <c r="BA24" s="19">
        <f t="shared" si="21"/>
        <v>0</v>
      </c>
      <c r="BB24" s="19">
        <f t="shared" si="21"/>
        <v>0</v>
      </c>
      <c r="BC24" s="19">
        <f t="shared" si="21"/>
        <v>0</v>
      </c>
      <c r="BD24" s="19">
        <f t="shared" si="21"/>
        <v>0</v>
      </c>
      <c r="BE24" s="19">
        <f t="shared" si="21"/>
        <v>0</v>
      </c>
      <c r="BF24" s="19">
        <f t="shared" si="21"/>
        <v>0</v>
      </c>
      <c r="BG24" s="19">
        <f t="shared" si="21"/>
        <v>0</v>
      </c>
      <c r="BH24" s="20"/>
    </row>
    <row r="25" spans="1:60" ht="63" x14ac:dyDescent="0.25">
      <c r="A25" s="27" t="s">
        <v>117</v>
      </c>
      <c r="B25" s="40" t="s">
        <v>119</v>
      </c>
      <c r="C25" s="28" t="s">
        <v>21</v>
      </c>
      <c r="D25" s="28" t="s">
        <v>118</v>
      </c>
      <c r="E25" s="24">
        <f>E26+E27</f>
        <v>7900</v>
      </c>
      <c r="F25" s="24" t="e">
        <f>F26+F27+#REF!</f>
        <v>#REF!</v>
      </c>
      <c r="G25" s="24">
        <f>G26+G27</f>
        <v>0</v>
      </c>
      <c r="H25" s="24">
        <f>H26+H27</f>
        <v>7900</v>
      </c>
      <c r="I25" s="24">
        <f>I26+I27</f>
        <v>0</v>
      </c>
      <c r="J25" s="24">
        <f>J26+J27</f>
        <v>254.9</v>
      </c>
      <c r="K25" s="24" t="e">
        <f>K26+K27+#REF!</f>
        <v>#REF!</v>
      </c>
      <c r="L25" s="24">
        <f>L26+L27</f>
        <v>0</v>
      </c>
      <c r="M25" s="24">
        <f>M26+M27</f>
        <v>254.9</v>
      </c>
      <c r="N25" s="24">
        <f>N26+N27</f>
        <v>0</v>
      </c>
      <c r="O25" s="24">
        <f>O26+O27</f>
        <v>7645.1</v>
      </c>
      <c r="P25" s="24" t="e">
        <f>P26+P27+#REF!</f>
        <v>#REF!</v>
      </c>
      <c r="Q25" s="24">
        <f>Q26+Q27</f>
        <v>0</v>
      </c>
      <c r="R25" s="24">
        <f t="shared" ref="R25:AH25" si="22">R26+R27</f>
        <v>7645.1</v>
      </c>
      <c r="S25" s="24">
        <f t="shared" si="22"/>
        <v>0</v>
      </c>
      <c r="T25" s="24">
        <f t="shared" si="22"/>
        <v>0</v>
      </c>
      <c r="U25" s="24">
        <f t="shared" si="22"/>
        <v>0</v>
      </c>
      <c r="V25" s="24">
        <f t="shared" si="22"/>
        <v>0</v>
      </c>
      <c r="W25" s="24">
        <f t="shared" si="22"/>
        <v>0</v>
      </c>
      <c r="X25" s="24">
        <f t="shared" si="22"/>
        <v>0</v>
      </c>
      <c r="Y25" s="24">
        <f t="shared" si="22"/>
        <v>0</v>
      </c>
      <c r="Z25" s="24">
        <f t="shared" si="22"/>
        <v>0</v>
      </c>
      <c r="AA25" s="24">
        <f t="shared" si="22"/>
        <v>0</v>
      </c>
      <c r="AB25" s="24">
        <f t="shared" si="22"/>
        <v>0</v>
      </c>
      <c r="AC25" s="24">
        <f t="shared" si="22"/>
        <v>0</v>
      </c>
      <c r="AD25" s="24">
        <f t="shared" si="22"/>
        <v>0</v>
      </c>
      <c r="AE25" s="24">
        <f t="shared" si="22"/>
        <v>0</v>
      </c>
      <c r="AF25" s="24">
        <f t="shared" si="22"/>
        <v>0</v>
      </c>
      <c r="AG25" s="24">
        <f t="shared" si="22"/>
        <v>0</v>
      </c>
      <c r="AH25" s="24">
        <f t="shared" si="22"/>
        <v>0</v>
      </c>
      <c r="AI25" s="24">
        <f>SUM(AI26:AI27)</f>
        <v>0</v>
      </c>
      <c r="AJ25" s="24">
        <f>SUM(AJ26:AJ27)</f>
        <v>0</v>
      </c>
      <c r="AK25" s="24">
        <f t="shared" ref="AK25:BG25" si="23">SUM(AK26:AK27)</f>
        <v>0</v>
      </c>
      <c r="AL25" s="24">
        <f t="shared" si="23"/>
        <v>0</v>
      </c>
      <c r="AM25" s="24">
        <f t="shared" si="23"/>
        <v>0</v>
      </c>
      <c r="AN25" s="24">
        <f t="shared" si="23"/>
        <v>0</v>
      </c>
      <c r="AO25" s="24">
        <f t="shared" si="23"/>
        <v>0</v>
      </c>
      <c r="AP25" s="24">
        <f t="shared" si="23"/>
        <v>0</v>
      </c>
      <c r="AQ25" s="24">
        <f t="shared" si="23"/>
        <v>0</v>
      </c>
      <c r="AR25" s="24">
        <f t="shared" si="23"/>
        <v>0</v>
      </c>
      <c r="AS25" s="24">
        <f t="shared" si="23"/>
        <v>0</v>
      </c>
      <c r="AT25" s="24">
        <f t="shared" si="23"/>
        <v>0</v>
      </c>
      <c r="AU25" s="24">
        <f t="shared" si="23"/>
        <v>0</v>
      </c>
      <c r="AV25" s="24">
        <f t="shared" si="23"/>
        <v>0</v>
      </c>
      <c r="AW25" s="24">
        <f t="shared" si="23"/>
        <v>0</v>
      </c>
      <c r="AX25" s="24">
        <f t="shared" si="23"/>
        <v>0</v>
      </c>
      <c r="AY25" s="24">
        <f t="shared" si="23"/>
        <v>0</v>
      </c>
      <c r="AZ25" s="24">
        <f t="shared" si="23"/>
        <v>0</v>
      </c>
      <c r="BA25" s="24">
        <f t="shared" si="23"/>
        <v>0</v>
      </c>
      <c r="BB25" s="24">
        <f t="shared" si="23"/>
        <v>0</v>
      </c>
      <c r="BC25" s="24">
        <f t="shared" si="23"/>
        <v>0</v>
      </c>
      <c r="BD25" s="24">
        <f t="shared" si="23"/>
        <v>0</v>
      </c>
      <c r="BE25" s="24">
        <f t="shared" si="23"/>
        <v>0</v>
      </c>
      <c r="BF25" s="24">
        <f t="shared" si="23"/>
        <v>0</v>
      </c>
      <c r="BG25" s="24">
        <f t="shared" si="23"/>
        <v>0</v>
      </c>
      <c r="BH25" s="20"/>
    </row>
    <row r="26" spans="1:60" ht="31.5" x14ac:dyDescent="0.25">
      <c r="A26" s="27" t="s">
        <v>121</v>
      </c>
      <c r="B26" s="40" t="s">
        <v>122</v>
      </c>
      <c r="C26" s="28" t="s">
        <v>21</v>
      </c>
      <c r="D26" s="28" t="s">
        <v>118</v>
      </c>
      <c r="E26" s="24">
        <f t="shared" si="18"/>
        <v>254.9</v>
      </c>
      <c r="F26" s="24">
        <f t="shared" ref="F26:I27" si="24">K26+P26+U26+Z26+AE26+AJ26+AO26+AT26+AY26+BD26</f>
        <v>0</v>
      </c>
      <c r="G26" s="24">
        <f t="shared" si="24"/>
        <v>0</v>
      </c>
      <c r="H26" s="24">
        <f t="shared" ref="H26:H39" si="25">M26+R26+W26+AB26+AG26+AL26+AQ26+AV26+BA26+BF26</f>
        <v>254.9</v>
      </c>
      <c r="I26" s="24">
        <f t="shared" si="24"/>
        <v>0</v>
      </c>
      <c r="J26" s="25">
        <f>M26</f>
        <v>254.9</v>
      </c>
      <c r="K26" s="26">
        <v>0</v>
      </c>
      <c r="L26" s="26">
        <v>0</v>
      </c>
      <c r="M26" s="35">
        <v>254.9</v>
      </c>
      <c r="N26" s="26">
        <v>0</v>
      </c>
      <c r="O26" s="36">
        <f>R26</f>
        <v>0</v>
      </c>
      <c r="P26" s="26">
        <v>0</v>
      </c>
      <c r="Q26" s="26">
        <v>0</v>
      </c>
      <c r="R26" s="41">
        <v>0</v>
      </c>
      <c r="S26" s="26">
        <v>0</v>
      </c>
      <c r="T26" s="36">
        <f>W26</f>
        <v>0</v>
      </c>
      <c r="U26" s="26">
        <v>0</v>
      </c>
      <c r="V26" s="26">
        <v>0</v>
      </c>
      <c r="W26" s="41">
        <v>0</v>
      </c>
      <c r="X26" s="26">
        <v>0</v>
      </c>
      <c r="Y26" s="36">
        <f>AB26</f>
        <v>0</v>
      </c>
      <c r="Z26" s="26">
        <v>0</v>
      </c>
      <c r="AA26" s="26">
        <v>0</v>
      </c>
      <c r="AB26" s="41">
        <v>0</v>
      </c>
      <c r="AC26" s="26">
        <v>0</v>
      </c>
      <c r="AD26" s="36">
        <f>AG26</f>
        <v>0</v>
      </c>
      <c r="AE26" s="26">
        <v>0</v>
      </c>
      <c r="AF26" s="26">
        <v>0</v>
      </c>
      <c r="AG26" s="41">
        <v>0</v>
      </c>
      <c r="AH26" s="26">
        <v>0</v>
      </c>
      <c r="AI26" s="36">
        <f>AL26</f>
        <v>0</v>
      </c>
      <c r="AJ26" s="26">
        <v>0</v>
      </c>
      <c r="AK26" s="26">
        <v>0</v>
      </c>
      <c r="AL26" s="41">
        <v>0</v>
      </c>
      <c r="AM26" s="26">
        <v>0</v>
      </c>
      <c r="AN26" s="36">
        <f>AQ26</f>
        <v>0</v>
      </c>
      <c r="AO26" s="26">
        <v>0</v>
      </c>
      <c r="AP26" s="26">
        <v>0</v>
      </c>
      <c r="AQ26" s="41">
        <v>0</v>
      </c>
      <c r="AR26" s="26">
        <v>0</v>
      </c>
      <c r="AS26" s="36">
        <f>AV26</f>
        <v>0</v>
      </c>
      <c r="AT26" s="26">
        <v>0</v>
      </c>
      <c r="AU26" s="26">
        <v>0</v>
      </c>
      <c r="AV26" s="41">
        <v>0</v>
      </c>
      <c r="AW26" s="26">
        <v>0</v>
      </c>
      <c r="AX26" s="36">
        <f>BA26</f>
        <v>0</v>
      </c>
      <c r="AY26" s="26">
        <v>0</v>
      </c>
      <c r="AZ26" s="26">
        <v>0</v>
      </c>
      <c r="BA26" s="41">
        <v>0</v>
      </c>
      <c r="BB26" s="26">
        <v>0</v>
      </c>
      <c r="BC26" s="36">
        <f>BF26</f>
        <v>0</v>
      </c>
      <c r="BD26" s="26">
        <v>0</v>
      </c>
      <c r="BE26" s="26">
        <v>0</v>
      </c>
      <c r="BF26" s="41">
        <v>0</v>
      </c>
      <c r="BG26" s="26">
        <v>0</v>
      </c>
      <c r="BH26" s="20"/>
    </row>
    <row r="27" spans="1:60" ht="31.5" x14ac:dyDescent="0.25">
      <c r="A27" s="27" t="s">
        <v>214</v>
      </c>
      <c r="B27" s="40" t="s">
        <v>210</v>
      </c>
      <c r="C27" s="28" t="s">
        <v>21</v>
      </c>
      <c r="D27" s="28" t="s">
        <v>118</v>
      </c>
      <c r="E27" s="24">
        <f t="shared" si="18"/>
        <v>7645.1</v>
      </c>
      <c r="F27" s="24">
        <f t="shared" si="24"/>
        <v>0</v>
      </c>
      <c r="G27" s="24">
        <f t="shared" si="24"/>
        <v>0</v>
      </c>
      <c r="H27" s="24">
        <f t="shared" si="25"/>
        <v>7645.1</v>
      </c>
      <c r="I27" s="24">
        <f t="shared" si="24"/>
        <v>0</v>
      </c>
      <c r="J27" s="42">
        <f>M27</f>
        <v>0</v>
      </c>
      <c r="K27" s="26">
        <v>0</v>
      </c>
      <c r="L27" s="26">
        <v>0</v>
      </c>
      <c r="M27" s="43">
        <v>0</v>
      </c>
      <c r="N27" s="26">
        <v>0</v>
      </c>
      <c r="O27" s="44">
        <f>R27</f>
        <v>7645.1</v>
      </c>
      <c r="P27" s="26">
        <v>0</v>
      </c>
      <c r="Q27" s="26">
        <v>0</v>
      </c>
      <c r="R27" s="45">
        <v>7645.1</v>
      </c>
      <c r="S27" s="26">
        <v>0</v>
      </c>
      <c r="T27" s="36">
        <f>W27</f>
        <v>0</v>
      </c>
      <c r="U27" s="26">
        <v>0</v>
      </c>
      <c r="V27" s="26">
        <v>0</v>
      </c>
      <c r="W27" s="41">
        <v>0</v>
      </c>
      <c r="X27" s="26">
        <v>0</v>
      </c>
      <c r="Y27" s="36">
        <f>AB27</f>
        <v>0</v>
      </c>
      <c r="Z27" s="26">
        <v>0</v>
      </c>
      <c r="AA27" s="26">
        <v>0</v>
      </c>
      <c r="AB27" s="41">
        <v>0</v>
      </c>
      <c r="AC27" s="26">
        <v>0</v>
      </c>
      <c r="AD27" s="36">
        <f>AG27</f>
        <v>0</v>
      </c>
      <c r="AE27" s="26">
        <v>0</v>
      </c>
      <c r="AF27" s="26">
        <v>0</v>
      </c>
      <c r="AG27" s="41">
        <v>0</v>
      </c>
      <c r="AH27" s="26">
        <v>0</v>
      </c>
      <c r="AI27" s="36">
        <f>AL27</f>
        <v>0</v>
      </c>
      <c r="AJ27" s="26">
        <v>0</v>
      </c>
      <c r="AK27" s="26">
        <v>0</v>
      </c>
      <c r="AL27" s="41">
        <v>0</v>
      </c>
      <c r="AM27" s="26">
        <v>0</v>
      </c>
      <c r="AN27" s="36">
        <f>AQ27</f>
        <v>0</v>
      </c>
      <c r="AO27" s="26">
        <v>0</v>
      </c>
      <c r="AP27" s="26">
        <v>0</v>
      </c>
      <c r="AQ27" s="41">
        <v>0</v>
      </c>
      <c r="AR27" s="26">
        <v>0</v>
      </c>
      <c r="AS27" s="36">
        <f>AV27</f>
        <v>0</v>
      </c>
      <c r="AT27" s="26">
        <v>0</v>
      </c>
      <c r="AU27" s="26">
        <v>0</v>
      </c>
      <c r="AV27" s="41">
        <v>0</v>
      </c>
      <c r="AW27" s="26">
        <v>0</v>
      </c>
      <c r="AX27" s="36">
        <f>BA27</f>
        <v>0</v>
      </c>
      <c r="AY27" s="26">
        <v>0</v>
      </c>
      <c r="AZ27" s="26">
        <v>0</v>
      </c>
      <c r="BA27" s="41">
        <v>0</v>
      </c>
      <c r="BB27" s="26">
        <v>0</v>
      </c>
      <c r="BC27" s="36">
        <f>BF27</f>
        <v>0</v>
      </c>
      <c r="BD27" s="26">
        <v>0</v>
      </c>
      <c r="BE27" s="26">
        <v>0</v>
      </c>
      <c r="BF27" s="41">
        <v>0</v>
      </c>
      <c r="BG27" s="26">
        <v>0</v>
      </c>
      <c r="BH27" s="20"/>
    </row>
    <row r="28" spans="1:60" x14ac:dyDescent="0.25">
      <c r="A28" s="27" t="s">
        <v>211</v>
      </c>
      <c r="B28" s="138" t="s">
        <v>212</v>
      </c>
      <c r="C28" s="139"/>
      <c r="D28" s="140"/>
      <c r="E28" s="24">
        <f>SUM(E29:E40)</f>
        <v>35518.199999999997</v>
      </c>
      <c r="F28" s="24">
        <f>SUM(F29:F39)</f>
        <v>0</v>
      </c>
      <c r="G28" s="24">
        <f>SUM(G29:G39)</f>
        <v>0</v>
      </c>
      <c r="H28" s="24">
        <f>SUM(H29:H40)</f>
        <v>35518.199999999997</v>
      </c>
      <c r="I28" s="24">
        <f t="shared" ref="I28:BD28" si="26">SUM(I29:I37)</f>
        <v>0</v>
      </c>
      <c r="J28" s="24">
        <f t="shared" si="26"/>
        <v>0</v>
      </c>
      <c r="K28" s="24">
        <f t="shared" si="26"/>
        <v>0</v>
      </c>
      <c r="L28" s="24">
        <f t="shared" si="26"/>
        <v>0</v>
      </c>
      <c r="M28" s="24">
        <f t="shared" si="26"/>
        <v>0</v>
      </c>
      <c r="N28" s="24">
        <f t="shared" si="26"/>
        <v>0</v>
      </c>
      <c r="O28" s="24">
        <f t="shared" si="26"/>
        <v>5019.5</v>
      </c>
      <c r="P28" s="24">
        <f t="shared" si="26"/>
        <v>0</v>
      </c>
      <c r="Q28" s="24">
        <f t="shared" si="26"/>
        <v>0</v>
      </c>
      <c r="R28" s="24">
        <f t="shared" si="26"/>
        <v>5019.5</v>
      </c>
      <c r="S28" s="24">
        <f t="shared" si="26"/>
        <v>0</v>
      </c>
      <c r="T28" s="24">
        <f t="shared" si="26"/>
        <v>5748.1</v>
      </c>
      <c r="U28" s="24">
        <f t="shared" si="26"/>
        <v>0</v>
      </c>
      <c r="V28" s="24">
        <f t="shared" si="26"/>
        <v>0</v>
      </c>
      <c r="W28" s="24">
        <f t="shared" si="26"/>
        <v>5748.1</v>
      </c>
      <c r="X28" s="24">
        <f t="shared" si="26"/>
        <v>0</v>
      </c>
      <c r="Y28" s="24">
        <f t="shared" si="26"/>
        <v>14582.8</v>
      </c>
      <c r="Z28" s="24">
        <f t="shared" si="26"/>
        <v>0</v>
      </c>
      <c r="AA28" s="24">
        <f t="shared" si="26"/>
        <v>0</v>
      </c>
      <c r="AB28" s="24">
        <f t="shared" si="26"/>
        <v>14582.8</v>
      </c>
      <c r="AC28" s="24">
        <f t="shared" si="26"/>
        <v>0</v>
      </c>
      <c r="AD28" s="24">
        <f>SUM(AD29:AD40)</f>
        <v>7789</v>
      </c>
      <c r="AE28" s="24">
        <f>SUM(AE29:AE39)</f>
        <v>0</v>
      </c>
      <c r="AF28" s="24">
        <f>SUM(AF29:AF39)</f>
        <v>0</v>
      </c>
      <c r="AG28" s="24">
        <f>SUM(AG29:AG40)</f>
        <v>7789</v>
      </c>
      <c r="AH28" s="24">
        <f t="shared" si="26"/>
        <v>0</v>
      </c>
      <c r="AI28" s="24">
        <f>SUM(AI29:AI40)</f>
        <v>2378.8000000000002</v>
      </c>
      <c r="AJ28" s="24">
        <f t="shared" si="26"/>
        <v>0</v>
      </c>
      <c r="AK28" s="24">
        <f>SUM(AK29:AK40)</f>
        <v>0</v>
      </c>
      <c r="AL28" s="24">
        <f>SUM(AL29:AL40)</f>
        <v>2378.8000000000002</v>
      </c>
      <c r="AM28" s="24">
        <f>SUM(AM29:AM40)</f>
        <v>0</v>
      </c>
      <c r="AN28" s="24">
        <f>SUM(AN29:AN40)</f>
        <v>0</v>
      </c>
      <c r="AO28" s="24">
        <f t="shared" si="26"/>
        <v>0</v>
      </c>
      <c r="AP28" s="24">
        <f>SUM(AP29:AP40)</f>
        <v>0</v>
      </c>
      <c r="AQ28" s="24">
        <f>SUM(AQ29:AQ40)</f>
        <v>0</v>
      </c>
      <c r="AR28" s="24">
        <f>SUM(AR29:AR40)</f>
        <v>0</v>
      </c>
      <c r="AS28" s="24">
        <f>SUM(AS29:AS40)</f>
        <v>0</v>
      </c>
      <c r="AT28" s="24">
        <f t="shared" si="26"/>
        <v>0</v>
      </c>
      <c r="AU28" s="24">
        <f>SUM(AU29:AU40)</f>
        <v>0</v>
      </c>
      <c r="AV28" s="24">
        <f>SUM(AV29:AV40)</f>
        <v>0</v>
      </c>
      <c r="AW28" s="24">
        <f>SUM(AW29:AW40)</f>
        <v>0</v>
      </c>
      <c r="AX28" s="24">
        <f>SUM(AX29:AX40)</f>
        <v>0</v>
      </c>
      <c r="AY28" s="24">
        <f t="shared" si="26"/>
        <v>0</v>
      </c>
      <c r="AZ28" s="24">
        <f>SUM(AZ29:AZ40)</f>
        <v>0</v>
      </c>
      <c r="BA28" s="24">
        <f>SUM(BA29:BA40)</f>
        <v>0</v>
      </c>
      <c r="BB28" s="24">
        <f>SUM(BB29:BB40)</f>
        <v>0</v>
      </c>
      <c r="BC28" s="24">
        <f>SUM(BC29:BC40)</f>
        <v>0</v>
      </c>
      <c r="BD28" s="24">
        <f t="shared" si="26"/>
        <v>0</v>
      </c>
      <c r="BE28" s="24">
        <f>SUM(BE29:BE40)</f>
        <v>0</v>
      </c>
      <c r="BF28" s="24">
        <f>SUM(BF29:BF40)</f>
        <v>0</v>
      </c>
      <c r="BG28" s="24">
        <f>SUM(BG29:BG40)</f>
        <v>0</v>
      </c>
      <c r="BH28" s="20"/>
    </row>
    <row r="29" spans="1:60" ht="47.25" x14ac:dyDescent="0.25">
      <c r="A29" s="27" t="s">
        <v>213</v>
      </c>
      <c r="B29" s="40" t="s">
        <v>470</v>
      </c>
      <c r="C29" s="28" t="s">
        <v>21</v>
      </c>
      <c r="D29" s="28" t="s">
        <v>31</v>
      </c>
      <c r="E29" s="24">
        <f t="shared" si="18"/>
        <v>4946.5</v>
      </c>
      <c r="F29" s="24">
        <f t="shared" ref="F29:I30" si="27">K29+P29+U29+Z29+AE29+AJ29+AO29+AT29+AY29+BD29</f>
        <v>0</v>
      </c>
      <c r="G29" s="24">
        <f t="shared" si="27"/>
        <v>0</v>
      </c>
      <c r="H29" s="24">
        <f t="shared" si="25"/>
        <v>4946.5</v>
      </c>
      <c r="I29" s="24">
        <f t="shared" si="27"/>
        <v>0</v>
      </c>
      <c r="J29" s="42">
        <f t="shared" ref="J29:J36" si="28">M29</f>
        <v>0</v>
      </c>
      <c r="K29" s="26">
        <v>0</v>
      </c>
      <c r="L29" s="26">
        <v>0</v>
      </c>
      <c r="M29" s="43">
        <v>0</v>
      </c>
      <c r="N29" s="26">
        <v>0</v>
      </c>
      <c r="O29" s="44">
        <f t="shared" ref="O29:O36" si="29">R29</f>
        <v>4946.5</v>
      </c>
      <c r="P29" s="26">
        <v>0</v>
      </c>
      <c r="Q29" s="26">
        <v>0</v>
      </c>
      <c r="R29" s="45">
        <f>5434.3-487.8</f>
        <v>4946.5</v>
      </c>
      <c r="S29" s="26">
        <v>0</v>
      </c>
      <c r="T29" s="36">
        <f t="shared" ref="T29:T36" si="30">W29</f>
        <v>0</v>
      </c>
      <c r="U29" s="26">
        <v>0</v>
      </c>
      <c r="V29" s="26">
        <v>0</v>
      </c>
      <c r="W29" s="41">
        <v>0</v>
      </c>
      <c r="X29" s="26">
        <v>0</v>
      </c>
      <c r="Y29" s="36">
        <f t="shared" ref="Y29:Y36" si="31">AB29</f>
        <v>0</v>
      </c>
      <c r="Z29" s="26">
        <v>0</v>
      </c>
      <c r="AA29" s="26">
        <v>0</v>
      </c>
      <c r="AB29" s="41">
        <v>0</v>
      </c>
      <c r="AC29" s="26">
        <v>0</v>
      </c>
      <c r="AD29" s="36">
        <f t="shared" ref="AD29:AD36" si="32">AG29</f>
        <v>0</v>
      </c>
      <c r="AE29" s="26">
        <v>0</v>
      </c>
      <c r="AF29" s="26">
        <v>0</v>
      </c>
      <c r="AG29" s="41">
        <v>0</v>
      </c>
      <c r="AH29" s="26">
        <v>0</v>
      </c>
      <c r="AI29" s="36">
        <f t="shared" ref="AI29:AI36" si="33">AL29</f>
        <v>0</v>
      </c>
      <c r="AJ29" s="26">
        <v>0</v>
      </c>
      <c r="AK29" s="26">
        <v>0</v>
      </c>
      <c r="AL29" s="41">
        <v>0</v>
      </c>
      <c r="AM29" s="26">
        <v>0</v>
      </c>
      <c r="AN29" s="36">
        <f t="shared" ref="AN29:AN36" si="34">AQ29</f>
        <v>0</v>
      </c>
      <c r="AO29" s="26">
        <v>0</v>
      </c>
      <c r="AP29" s="26">
        <v>0</v>
      </c>
      <c r="AQ29" s="41">
        <v>0</v>
      </c>
      <c r="AR29" s="26">
        <v>0</v>
      </c>
      <c r="AS29" s="36">
        <f t="shared" ref="AS29:AS36" si="35">AV29</f>
        <v>0</v>
      </c>
      <c r="AT29" s="26">
        <v>0</v>
      </c>
      <c r="AU29" s="26">
        <v>0</v>
      </c>
      <c r="AV29" s="41">
        <v>0</v>
      </c>
      <c r="AW29" s="26">
        <v>0</v>
      </c>
      <c r="AX29" s="36">
        <f t="shared" ref="AX29:AX36" si="36">BA29</f>
        <v>0</v>
      </c>
      <c r="AY29" s="26">
        <v>0</v>
      </c>
      <c r="AZ29" s="26">
        <v>0</v>
      </c>
      <c r="BA29" s="41">
        <v>0</v>
      </c>
      <c r="BB29" s="26">
        <v>0</v>
      </c>
      <c r="BC29" s="36">
        <f t="shared" ref="BC29:BC36" si="37">BF29</f>
        <v>0</v>
      </c>
      <c r="BD29" s="26">
        <v>0</v>
      </c>
      <c r="BE29" s="26">
        <v>0</v>
      </c>
      <c r="BF29" s="41">
        <v>0</v>
      </c>
      <c r="BG29" s="26">
        <v>0</v>
      </c>
      <c r="BH29" s="20"/>
    </row>
    <row r="30" spans="1:60" ht="63" x14ac:dyDescent="0.25">
      <c r="A30" s="27" t="s">
        <v>237</v>
      </c>
      <c r="B30" s="40" t="s">
        <v>471</v>
      </c>
      <c r="C30" s="28" t="s">
        <v>21</v>
      </c>
      <c r="D30" s="28" t="s">
        <v>31</v>
      </c>
      <c r="E30" s="24">
        <f t="shared" si="18"/>
        <v>73</v>
      </c>
      <c r="F30" s="24">
        <f t="shared" si="27"/>
        <v>0</v>
      </c>
      <c r="G30" s="24">
        <f t="shared" si="27"/>
        <v>0</v>
      </c>
      <c r="H30" s="24">
        <f t="shared" si="25"/>
        <v>73</v>
      </c>
      <c r="I30" s="24">
        <f t="shared" si="27"/>
        <v>0</v>
      </c>
      <c r="J30" s="42">
        <f t="shared" si="28"/>
        <v>0</v>
      </c>
      <c r="K30" s="26">
        <v>0</v>
      </c>
      <c r="L30" s="26">
        <v>0</v>
      </c>
      <c r="M30" s="43">
        <v>0</v>
      </c>
      <c r="N30" s="26">
        <v>0</v>
      </c>
      <c r="O30" s="44">
        <f t="shared" si="29"/>
        <v>73</v>
      </c>
      <c r="P30" s="26">
        <v>0</v>
      </c>
      <c r="Q30" s="26">
        <v>0</v>
      </c>
      <c r="R30" s="45">
        <v>73</v>
      </c>
      <c r="S30" s="26">
        <v>0</v>
      </c>
      <c r="T30" s="36">
        <f t="shared" si="30"/>
        <v>0</v>
      </c>
      <c r="U30" s="26">
        <v>0</v>
      </c>
      <c r="V30" s="26">
        <v>0</v>
      </c>
      <c r="W30" s="41">
        <v>0</v>
      </c>
      <c r="X30" s="26">
        <v>0</v>
      </c>
      <c r="Y30" s="36">
        <f t="shared" si="31"/>
        <v>0</v>
      </c>
      <c r="Z30" s="26">
        <v>0</v>
      </c>
      <c r="AA30" s="26">
        <v>0</v>
      </c>
      <c r="AB30" s="41">
        <v>0</v>
      </c>
      <c r="AC30" s="26">
        <v>0</v>
      </c>
      <c r="AD30" s="36">
        <f t="shared" si="32"/>
        <v>0</v>
      </c>
      <c r="AE30" s="26">
        <v>0</v>
      </c>
      <c r="AF30" s="26">
        <v>0</v>
      </c>
      <c r="AG30" s="41">
        <v>0</v>
      </c>
      <c r="AH30" s="26">
        <v>0</v>
      </c>
      <c r="AI30" s="36">
        <f t="shared" si="33"/>
        <v>0</v>
      </c>
      <c r="AJ30" s="26">
        <v>0</v>
      </c>
      <c r="AK30" s="26">
        <v>0</v>
      </c>
      <c r="AL30" s="41">
        <v>0</v>
      </c>
      <c r="AM30" s="26">
        <v>0</v>
      </c>
      <c r="AN30" s="36">
        <f t="shared" si="34"/>
        <v>0</v>
      </c>
      <c r="AO30" s="26">
        <v>0</v>
      </c>
      <c r="AP30" s="26">
        <v>0</v>
      </c>
      <c r="AQ30" s="41">
        <v>0</v>
      </c>
      <c r="AR30" s="26">
        <v>0</v>
      </c>
      <c r="AS30" s="36">
        <f t="shared" si="35"/>
        <v>0</v>
      </c>
      <c r="AT30" s="26">
        <v>0</v>
      </c>
      <c r="AU30" s="26">
        <v>0</v>
      </c>
      <c r="AV30" s="41">
        <v>0</v>
      </c>
      <c r="AW30" s="26">
        <v>0</v>
      </c>
      <c r="AX30" s="36">
        <f t="shared" si="36"/>
        <v>0</v>
      </c>
      <c r="AY30" s="26">
        <v>0</v>
      </c>
      <c r="AZ30" s="26">
        <v>0</v>
      </c>
      <c r="BA30" s="41">
        <v>0</v>
      </c>
      <c r="BB30" s="26">
        <v>0</v>
      </c>
      <c r="BC30" s="36">
        <f t="shared" si="37"/>
        <v>0</v>
      </c>
      <c r="BD30" s="26">
        <v>0</v>
      </c>
      <c r="BE30" s="26">
        <v>0</v>
      </c>
      <c r="BF30" s="41">
        <v>0</v>
      </c>
      <c r="BG30" s="26">
        <v>0</v>
      </c>
      <c r="BH30" s="20"/>
    </row>
    <row r="31" spans="1:60" ht="47.25" x14ac:dyDescent="0.25">
      <c r="A31" s="27" t="s">
        <v>247</v>
      </c>
      <c r="B31" s="40" t="s">
        <v>472</v>
      </c>
      <c r="C31" s="28" t="s">
        <v>21</v>
      </c>
      <c r="D31" s="28" t="s">
        <v>31</v>
      </c>
      <c r="E31" s="24">
        <f t="shared" si="18"/>
        <v>4547.6000000000004</v>
      </c>
      <c r="F31" s="24">
        <f t="shared" ref="F31:F39" si="38">K31+P31+U31+Z31+AE31+AJ31+AO31+AT31+AY31+BD31</f>
        <v>0</v>
      </c>
      <c r="G31" s="24">
        <f t="shared" ref="G31:G39" si="39">L31+Q31+V31+AA31+AF31+AK31+AP31+AU31+AZ31+BE31</f>
        <v>0</v>
      </c>
      <c r="H31" s="24">
        <f t="shared" si="25"/>
        <v>4547.6000000000004</v>
      </c>
      <c r="I31" s="24">
        <f t="shared" ref="I31:I37" si="40">N31+S31+X31+AC31+AH31+AM31+AR31+AW31+BB31+BG31</f>
        <v>0</v>
      </c>
      <c r="J31" s="42">
        <f t="shared" si="28"/>
        <v>0</v>
      </c>
      <c r="K31" s="26">
        <v>0</v>
      </c>
      <c r="L31" s="26">
        <v>0</v>
      </c>
      <c r="M31" s="43">
        <v>0</v>
      </c>
      <c r="N31" s="26">
        <v>0</v>
      </c>
      <c r="O31" s="44">
        <f t="shared" si="29"/>
        <v>0</v>
      </c>
      <c r="P31" s="26">
        <v>0</v>
      </c>
      <c r="Q31" s="26">
        <v>0</v>
      </c>
      <c r="R31" s="45">
        <v>0</v>
      </c>
      <c r="S31" s="26">
        <v>0</v>
      </c>
      <c r="T31" s="44">
        <f t="shared" si="30"/>
        <v>4547.6000000000004</v>
      </c>
      <c r="U31" s="26">
        <v>0</v>
      </c>
      <c r="V31" s="26">
        <v>0</v>
      </c>
      <c r="W31" s="45">
        <f>5311.5-763.9</f>
        <v>4547.6000000000004</v>
      </c>
      <c r="X31" s="26">
        <v>0</v>
      </c>
      <c r="Y31" s="36">
        <f t="shared" si="31"/>
        <v>0</v>
      </c>
      <c r="Z31" s="26">
        <v>0</v>
      </c>
      <c r="AA31" s="26">
        <v>0</v>
      </c>
      <c r="AB31" s="41">
        <v>0</v>
      </c>
      <c r="AC31" s="26">
        <v>0</v>
      </c>
      <c r="AD31" s="36">
        <f t="shared" si="32"/>
        <v>0</v>
      </c>
      <c r="AE31" s="26">
        <v>0</v>
      </c>
      <c r="AF31" s="26">
        <v>0</v>
      </c>
      <c r="AG31" s="41">
        <v>0</v>
      </c>
      <c r="AH31" s="26">
        <v>0</v>
      </c>
      <c r="AI31" s="36">
        <f t="shared" si="33"/>
        <v>0</v>
      </c>
      <c r="AJ31" s="26">
        <v>0</v>
      </c>
      <c r="AK31" s="26">
        <v>0</v>
      </c>
      <c r="AL31" s="41">
        <v>0</v>
      </c>
      <c r="AM31" s="26">
        <v>0</v>
      </c>
      <c r="AN31" s="36">
        <f t="shared" si="34"/>
        <v>0</v>
      </c>
      <c r="AO31" s="26">
        <v>0</v>
      </c>
      <c r="AP31" s="26">
        <v>0</v>
      </c>
      <c r="AQ31" s="41">
        <v>0</v>
      </c>
      <c r="AR31" s="26">
        <v>0</v>
      </c>
      <c r="AS31" s="36">
        <f t="shared" si="35"/>
        <v>0</v>
      </c>
      <c r="AT31" s="26">
        <v>0</v>
      </c>
      <c r="AU31" s="26">
        <v>0</v>
      </c>
      <c r="AV31" s="41">
        <v>0</v>
      </c>
      <c r="AW31" s="26">
        <v>0</v>
      </c>
      <c r="AX31" s="36">
        <f t="shared" si="36"/>
        <v>0</v>
      </c>
      <c r="AY31" s="26">
        <v>0</v>
      </c>
      <c r="AZ31" s="26">
        <v>0</v>
      </c>
      <c r="BA31" s="41">
        <v>0</v>
      </c>
      <c r="BB31" s="26">
        <v>0</v>
      </c>
      <c r="BC31" s="36">
        <f t="shared" si="37"/>
        <v>0</v>
      </c>
      <c r="BD31" s="26">
        <v>0</v>
      </c>
      <c r="BE31" s="26">
        <v>0</v>
      </c>
      <c r="BF31" s="41">
        <v>0</v>
      </c>
      <c r="BG31" s="26">
        <v>0</v>
      </c>
      <c r="BH31" s="20"/>
    </row>
    <row r="32" spans="1:60" ht="47.25" x14ac:dyDescent="0.25">
      <c r="A32" s="27" t="s">
        <v>248</v>
      </c>
      <c r="B32" s="40" t="s">
        <v>473</v>
      </c>
      <c r="C32" s="28" t="s">
        <v>21</v>
      </c>
      <c r="D32" s="28" t="s">
        <v>31</v>
      </c>
      <c r="E32" s="24">
        <f t="shared" si="18"/>
        <v>1200.5</v>
      </c>
      <c r="F32" s="24">
        <f t="shared" si="38"/>
        <v>0</v>
      </c>
      <c r="G32" s="24">
        <f t="shared" si="39"/>
        <v>0</v>
      </c>
      <c r="H32" s="24">
        <f t="shared" si="25"/>
        <v>1200.5</v>
      </c>
      <c r="I32" s="24">
        <f t="shared" si="40"/>
        <v>0</v>
      </c>
      <c r="J32" s="42">
        <f t="shared" si="28"/>
        <v>0</v>
      </c>
      <c r="K32" s="26">
        <v>0</v>
      </c>
      <c r="L32" s="26">
        <v>0</v>
      </c>
      <c r="M32" s="43">
        <v>0</v>
      </c>
      <c r="N32" s="26">
        <v>0</v>
      </c>
      <c r="O32" s="44">
        <f t="shared" si="29"/>
        <v>0</v>
      </c>
      <c r="P32" s="26">
        <v>0</v>
      </c>
      <c r="Q32" s="26">
        <v>0</v>
      </c>
      <c r="R32" s="45">
        <v>0</v>
      </c>
      <c r="S32" s="26">
        <v>0</v>
      </c>
      <c r="T32" s="44">
        <f t="shared" si="30"/>
        <v>1200.5</v>
      </c>
      <c r="U32" s="26">
        <v>0</v>
      </c>
      <c r="V32" s="26">
        <v>0</v>
      </c>
      <c r="W32" s="45">
        <v>1200.5</v>
      </c>
      <c r="X32" s="26">
        <v>0</v>
      </c>
      <c r="Y32" s="36">
        <f t="shared" si="31"/>
        <v>0</v>
      </c>
      <c r="Z32" s="26">
        <v>0</v>
      </c>
      <c r="AA32" s="26">
        <v>0</v>
      </c>
      <c r="AB32" s="41">
        <v>0</v>
      </c>
      <c r="AC32" s="26">
        <v>0</v>
      </c>
      <c r="AD32" s="36">
        <f t="shared" si="32"/>
        <v>0</v>
      </c>
      <c r="AE32" s="26">
        <v>0</v>
      </c>
      <c r="AF32" s="26">
        <v>0</v>
      </c>
      <c r="AG32" s="41">
        <v>0</v>
      </c>
      <c r="AH32" s="26">
        <v>0</v>
      </c>
      <c r="AI32" s="36">
        <f t="shared" si="33"/>
        <v>0</v>
      </c>
      <c r="AJ32" s="26">
        <v>0</v>
      </c>
      <c r="AK32" s="26">
        <v>0</v>
      </c>
      <c r="AL32" s="41">
        <v>0</v>
      </c>
      <c r="AM32" s="26">
        <v>0</v>
      </c>
      <c r="AN32" s="36">
        <f t="shared" si="34"/>
        <v>0</v>
      </c>
      <c r="AO32" s="26">
        <v>0</v>
      </c>
      <c r="AP32" s="26">
        <v>0</v>
      </c>
      <c r="AQ32" s="41">
        <v>0</v>
      </c>
      <c r="AR32" s="26">
        <v>0</v>
      </c>
      <c r="AS32" s="36">
        <f t="shared" si="35"/>
        <v>0</v>
      </c>
      <c r="AT32" s="26">
        <v>0</v>
      </c>
      <c r="AU32" s="26">
        <v>0</v>
      </c>
      <c r="AV32" s="41">
        <v>0</v>
      </c>
      <c r="AW32" s="26">
        <v>0</v>
      </c>
      <c r="AX32" s="36">
        <f t="shared" si="36"/>
        <v>0</v>
      </c>
      <c r="AY32" s="26">
        <v>0</v>
      </c>
      <c r="AZ32" s="26">
        <v>0</v>
      </c>
      <c r="BA32" s="41">
        <v>0</v>
      </c>
      <c r="BB32" s="26">
        <v>0</v>
      </c>
      <c r="BC32" s="36">
        <f t="shared" si="37"/>
        <v>0</v>
      </c>
      <c r="BD32" s="26">
        <v>0</v>
      </c>
      <c r="BE32" s="26">
        <v>0</v>
      </c>
      <c r="BF32" s="41">
        <v>0</v>
      </c>
      <c r="BG32" s="26">
        <v>0</v>
      </c>
      <c r="BH32" s="20"/>
    </row>
    <row r="33" spans="1:60" ht="78.75" x14ac:dyDescent="0.25">
      <c r="A33" s="27" t="s">
        <v>265</v>
      </c>
      <c r="B33" s="40" t="s">
        <v>474</v>
      </c>
      <c r="C33" s="28" t="s">
        <v>21</v>
      </c>
      <c r="D33" s="28" t="s">
        <v>31</v>
      </c>
      <c r="E33" s="24">
        <f t="shared" si="18"/>
        <v>585.29999999999995</v>
      </c>
      <c r="F33" s="24">
        <f t="shared" si="38"/>
        <v>0</v>
      </c>
      <c r="G33" s="24">
        <f t="shared" si="39"/>
        <v>0</v>
      </c>
      <c r="H33" s="24">
        <f t="shared" si="25"/>
        <v>585.29999999999995</v>
      </c>
      <c r="I33" s="24">
        <f t="shared" si="40"/>
        <v>0</v>
      </c>
      <c r="J33" s="42">
        <f t="shared" si="28"/>
        <v>0</v>
      </c>
      <c r="K33" s="26">
        <v>0</v>
      </c>
      <c r="L33" s="26">
        <v>0</v>
      </c>
      <c r="M33" s="43">
        <v>0</v>
      </c>
      <c r="N33" s="26">
        <v>0</v>
      </c>
      <c r="O33" s="44">
        <f t="shared" si="29"/>
        <v>0</v>
      </c>
      <c r="P33" s="26">
        <v>0</v>
      </c>
      <c r="Q33" s="26">
        <v>0</v>
      </c>
      <c r="R33" s="45">
        <v>0</v>
      </c>
      <c r="S33" s="26">
        <v>0</v>
      </c>
      <c r="T33" s="44">
        <f t="shared" si="30"/>
        <v>0</v>
      </c>
      <c r="U33" s="26">
        <v>0</v>
      </c>
      <c r="V33" s="26">
        <v>0</v>
      </c>
      <c r="W33" s="45">
        <v>0</v>
      </c>
      <c r="X33" s="26">
        <v>0</v>
      </c>
      <c r="Y33" s="44">
        <f t="shared" si="31"/>
        <v>585.29999999999995</v>
      </c>
      <c r="Z33" s="26">
        <v>0</v>
      </c>
      <c r="AA33" s="26">
        <v>0</v>
      </c>
      <c r="AB33" s="45">
        <v>585.29999999999995</v>
      </c>
      <c r="AC33" s="26">
        <v>0</v>
      </c>
      <c r="AD33" s="36">
        <f t="shared" si="32"/>
        <v>0</v>
      </c>
      <c r="AE33" s="26">
        <v>0</v>
      </c>
      <c r="AF33" s="26">
        <v>0</v>
      </c>
      <c r="AG33" s="41">
        <v>0</v>
      </c>
      <c r="AH33" s="26">
        <v>0</v>
      </c>
      <c r="AI33" s="36">
        <f t="shared" si="33"/>
        <v>0</v>
      </c>
      <c r="AJ33" s="26">
        <v>0</v>
      </c>
      <c r="AK33" s="26">
        <v>0</v>
      </c>
      <c r="AL33" s="41">
        <v>0</v>
      </c>
      <c r="AM33" s="26">
        <v>0</v>
      </c>
      <c r="AN33" s="36">
        <f t="shared" si="34"/>
        <v>0</v>
      </c>
      <c r="AO33" s="26">
        <v>0</v>
      </c>
      <c r="AP33" s="26">
        <v>0</v>
      </c>
      <c r="AQ33" s="41">
        <v>0</v>
      </c>
      <c r="AR33" s="26">
        <v>0</v>
      </c>
      <c r="AS33" s="36">
        <f t="shared" si="35"/>
        <v>0</v>
      </c>
      <c r="AT33" s="26">
        <v>0</v>
      </c>
      <c r="AU33" s="26">
        <v>0</v>
      </c>
      <c r="AV33" s="41">
        <v>0</v>
      </c>
      <c r="AW33" s="26">
        <v>0</v>
      </c>
      <c r="AX33" s="36">
        <f t="shared" si="36"/>
        <v>0</v>
      </c>
      <c r="AY33" s="26">
        <v>0</v>
      </c>
      <c r="AZ33" s="26">
        <v>0</v>
      </c>
      <c r="BA33" s="41">
        <v>0</v>
      </c>
      <c r="BB33" s="26">
        <v>0</v>
      </c>
      <c r="BC33" s="36">
        <f t="shared" si="37"/>
        <v>0</v>
      </c>
      <c r="BD33" s="26">
        <v>0</v>
      </c>
      <c r="BE33" s="26">
        <v>0</v>
      </c>
      <c r="BF33" s="41">
        <v>0</v>
      </c>
      <c r="BG33" s="26">
        <v>0</v>
      </c>
      <c r="BH33" s="20"/>
    </row>
    <row r="34" spans="1:60" ht="47.25" x14ac:dyDescent="0.25">
      <c r="A34" s="27" t="s">
        <v>300</v>
      </c>
      <c r="B34" s="40" t="s">
        <v>475</v>
      </c>
      <c r="C34" s="28" t="s">
        <v>21</v>
      </c>
      <c r="D34" s="28" t="s">
        <v>31</v>
      </c>
      <c r="E34" s="24">
        <f t="shared" si="18"/>
        <v>6952.7</v>
      </c>
      <c r="F34" s="24">
        <f t="shared" si="38"/>
        <v>0</v>
      </c>
      <c r="G34" s="24">
        <f t="shared" si="39"/>
        <v>0</v>
      </c>
      <c r="H34" s="24">
        <f t="shared" si="25"/>
        <v>6952.7</v>
      </c>
      <c r="I34" s="24">
        <f t="shared" si="40"/>
        <v>0</v>
      </c>
      <c r="J34" s="42">
        <f t="shared" si="28"/>
        <v>0</v>
      </c>
      <c r="K34" s="26">
        <v>0</v>
      </c>
      <c r="L34" s="26">
        <v>0</v>
      </c>
      <c r="M34" s="43">
        <v>0</v>
      </c>
      <c r="N34" s="26">
        <v>0</v>
      </c>
      <c r="O34" s="44">
        <f t="shared" si="29"/>
        <v>0</v>
      </c>
      <c r="P34" s="26">
        <v>0</v>
      </c>
      <c r="Q34" s="26">
        <v>0</v>
      </c>
      <c r="R34" s="45">
        <v>0</v>
      </c>
      <c r="S34" s="26">
        <v>0</v>
      </c>
      <c r="T34" s="44">
        <f t="shared" si="30"/>
        <v>0</v>
      </c>
      <c r="U34" s="26">
        <v>0</v>
      </c>
      <c r="V34" s="26">
        <v>0</v>
      </c>
      <c r="W34" s="45">
        <v>0</v>
      </c>
      <c r="X34" s="26">
        <v>0</v>
      </c>
      <c r="Y34" s="44">
        <f t="shared" si="31"/>
        <v>6952.7</v>
      </c>
      <c r="Z34" s="26">
        <v>0</v>
      </c>
      <c r="AA34" s="26">
        <v>0</v>
      </c>
      <c r="AB34" s="45">
        <f>9206.4-2253.7</f>
        <v>6952.7</v>
      </c>
      <c r="AC34" s="26">
        <v>0</v>
      </c>
      <c r="AD34" s="36">
        <f t="shared" si="32"/>
        <v>0</v>
      </c>
      <c r="AE34" s="26">
        <v>0</v>
      </c>
      <c r="AF34" s="26">
        <v>0</v>
      </c>
      <c r="AG34" s="41">
        <v>0</v>
      </c>
      <c r="AH34" s="26">
        <v>0</v>
      </c>
      <c r="AI34" s="36">
        <f t="shared" si="33"/>
        <v>0</v>
      </c>
      <c r="AJ34" s="26">
        <v>0</v>
      </c>
      <c r="AK34" s="26">
        <v>0</v>
      </c>
      <c r="AL34" s="41">
        <v>0</v>
      </c>
      <c r="AM34" s="26">
        <v>0</v>
      </c>
      <c r="AN34" s="36">
        <f t="shared" si="34"/>
        <v>0</v>
      </c>
      <c r="AO34" s="26">
        <v>0</v>
      </c>
      <c r="AP34" s="26">
        <v>0</v>
      </c>
      <c r="AQ34" s="41">
        <v>0</v>
      </c>
      <c r="AR34" s="26">
        <v>0</v>
      </c>
      <c r="AS34" s="36">
        <f t="shared" si="35"/>
        <v>0</v>
      </c>
      <c r="AT34" s="26">
        <v>0</v>
      </c>
      <c r="AU34" s="26">
        <v>0</v>
      </c>
      <c r="AV34" s="41">
        <v>0</v>
      </c>
      <c r="AW34" s="26">
        <v>0</v>
      </c>
      <c r="AX34" s="36">
        <f t="shared" si="36"/>
        <v>0</v>
      </c>
      <c r="AY34" s="26">
        <v>0</v>
      </c>
      <c r="AZ34" s="26">
        <v>0</v>
      </c>
      <c r="BA34" s="41">
        <v>0</v>
      </c>
      <c r="BB34" s="26">
        <v>0</v>
      </c>
      <c r="BC34" s="36">
        <f t="shared" si="37"/>
        <v>0</v>
      </c>
      <c r="BD34" s="26">
        <v>0</v>
      </c>
      <c r="BE34" s="26">
        <v>0</v>
      </c>
      <c r="BF34" s="41">
        <v>0</v>
      </c>
      <c r="BG34" s="26">
        <v>0</v>
      </c>
      <c r="BH34" s="20"/>
    </row>
    <row r="35" spans="1:60" ht="47.25" x14ac:dyDescent="0.25">
      <c r="A35" s="27" t="s">
        <v>301</v>
      </c>
      <c r="B35" s="40" t="s">
        <v>476</v>
      </c>
      <c r="C35" s="28" t="s">
        <v>21</v>
      </c>
      <c r="D35" s="28" t="s">
        <v>31</v>
      </c>
      <c r="E35" s="24">
        <f t="shared" si="18"/>
        <v>1892.2</v>
      </c>
      <c r="F35" s="24">
        <f t="shared" si="38"/>
        <v>0</v>
      </c>
      <c r="G35" s="24">
        <f t="shared" si="39"/>
        <v>0</v>
      </c>
      <c r="H35" s="24">
        <f t="shared" si="25"/>
        <v>1892.2</v>
      </c>
      <c r="I35" s="24">
        <f t="shared" si="40"/>
        <v>0</v>
      </c>
      <c r="J35" s="42">
        <f t="shared" si="28"/>
        <v>0</v>
      </c>
      <c r="K35" s="26">
        <v>0</v>
      </c>
      <c r="L35" s="26">
        <v>0</v>
      </c>
      <c r="M35" s="43">
        <v>0</v>
      </c>
      <c r="N35" s="26">
        <v>0</v>
      </c>
      <c r="O35" s="44">
        <f t="shared" si="29"/>
        <v>0</v>
      </c>
      <c r="P35" s="26">
        <v>0</v>
      </c>
      <c r="Q35" s="26">
        <v>0</v>
      </c>
      <c r="R35" s="45">
        <v>0</v>
      </c>
      <c r="S35" s="26">
        <v>0</v>
      </c>
      <c r="T35" s="44">
        <f t="shared" si="30"/>
        <v>0</v>
      </c>
      <c r="U35" s="26">
        <v>0</v>
      </c>
      <c r="V35" s="26">
        <v>0</v>
      </c>
      <c r="W35" s="45">
        <v>0</v>
      </c>
      <c r="X35" s="26">
        <v>0</v>
      </c>
      <c r="Y35" s="44">
        <f t="shared" si="31"/>
        <v>1892.2</v>
      </c>
      <c r="Z35" s="26">
        <v>0</v>
      </c>
      <c r="AA35" s="26">
        <v>0</v>
      </c>
      <c r="AB35" s="45">
        <v>1892.2</v>
      </c>
      <c r="AC35" s="26">
        <v>0</v>
      </c>
      <c r="AD35" s="36">
        <f t="shared" si="32"/>
        <v>0</v>
      </c>
      <c r="AE35" s="26">
        <v>0</v>
      </c>
      <c r="AF35" s="26">
        <v>0</v>
      </c>
      <c r="AG35" s="41">
        <v>0</v>
      </c>
      <c r="AH35" s="26">
        <v>0</v>
      </c>
      <c r="AI35" s="36">
        <f t="shared" si="33"/>
        <v>0</v>
      </c>
      <c r="AJ35" s="26">
        <v>0</v>
      </c>
      <c r="AK35" s="26">
        <v>0</v>
      </c>
      <c r="AL35" s="41">
        <v>0</v>
      </c>
      <c r="AM35" s="26">
        <v>0</v>
      </c>
      <c r="AN35" s="36">
        <f t="shared" si="34"/>
        <v>0</v>
      </c>
      <c r="AO35" s="26">
        <v>0</v>
      </c>
      <c r="AP35" s="26">
        <v>0</v>
      </c>
      <c r="AQ35" s="41">
        <v>0</v>
      </c>
      <c r="AR35" s="26">
        <v>0</v>
      </c>
      <c r="AS35" s="36">
        <f t="shared" si="35"/>
        <v>0</v>
      </c>
      <c r="AT35" s="26">
        <v>0</v>
      </c>
      <c r="AU35" s="26">
        <v>0</v>
      </c>
      <c r="AV35" s="41">
        <v>0</v>
      </c>
      <c r="AW35" s="26">
        <v>0</v>
      </c>
      <c r="AX35" s="36">
        <f t="shared" si="36"/>
        <v>0</v>
      </c>
      <c r="AY35" s="26">
        <v>0</v>
      </c>
      <c r="AZ35" s="26">
        <v>0</v>
      </c>
      <c r="BA35" s="41">
        <v>0</v>
      </c>
      <c r="BB35" s="26">
        <v>0</v>
      </c>
      <c r="BC35" s="36">
        <f t="shared" si="37"/>
        <v>0</v>
      </c>
      <c r="BD35" s="26">
        <v>0</v>
      </c>
      <c r="BE35" s="26">
        <v>0</v>
      </c>
      <c r="BF35" s="41">
        <v>0</v>
      </c>
      <c r="BG35" s="26">
        <v>0</v>
      </c>
      <c r="BH35" s="20"/>
    </row>
    <row r="36" spans="1:60" ht="67.150000000000006" customHeight="1" x14ac:dyDescent="0.25">
      <c r="A36" s="27" t="s">
        <v>302</v>
      </c>
      <c r="B36" s="40" t="s">
        <v>477</v>
      </c>
      <c r="C36" s="28" t="s">
        <v>21</v>
      </c>
      <c r="D36" s="28" t="s">
        <v>31</v>
      </c>
      <c r="E36" s="24">
        <f t="shared" si="18"/>
        <v>5152.6000000000004</v>
      </c>
      <c r="F36" s="24">
        <f t="shared" si="38"/>
        <v>0</v>
      </c>
      <c r="G36" s="24">
        <f t="shared" si="39"/>
        <v>0</v>
      </c>
      <c r="H36" s="24">
        <f t="shared" si="25"/>
        <v>5152.6000000000004</v>
      </c>
      <c r="I36" s="24">
        <f t="shared" si="40"/>
        <v>0</v>
      </c>
      <c r="J36" s="42">
        <f t="shared" si="28"/>
        <v>0</v>
      </c>
      <c r="K36" s="26">
        <v>0</v>
      </c>
      <c r="L36" s="26">
        <v>0</v>
      </c>
      <c r="M36" s="43">
        <v>0</v>
      </c>
      <c r="N36" s="26">
        <v>0</v>
      </c>
      <c r="O36" s="44">
        <f t="shared" si="29"/>
        <v>0</v>
      </c>
      <c r="P36" s="26">
        <v>0</v>
      </c>
      <c r="Q36" s="26">
        <v>0</v>
      </c>
      <c r="R36" s="45">
        <v>0</v>
      </c>
      <c r="S36" s="26">
        <v>0</v>
      </c>
      <c r="T36" s="44">
        <f t="shared" si="30"/>
        <v>0</v>
      </c>
      <c r="U36" s="26">
        <v>0</v>
      </c>
      <c r="V36" s="26">
        <v>0</v>
      </c>
      <c r="W36" s="45">
        <v>0</v>
      </c>
      <c r="X36" s="26">
        <v>0</v>
      </c>
      <c r="Y36" s="44">
        <f t="shared" si="31"/>
        <v>5152.6000000000004</v>
      </c>
      <c r="Z36" s="26">
        <v>0</v>
      </c>
      <c r="AA36" s="26">
        <v>0</v>
      </c>
      <c r="AB36" s="45">
        <v>5152.6000000000004</v>
      </c>
      <c r="AC36" s="26">
        <v>0</v>
      </c>
      <c r="AD36" s="36">
        <f t="shared" si="32"/>
        <v>0</v>
      </c>
      <c r="AE36" s="26">
        <v>0</v>
      </c>
      <c r="AF36" s="26">
        <v>0</v>
      </c>
      <c r="AG36" s="41">
        <v>0</v>
      </c>
      <c r="AH36" s="26">
        <v>0</v>
      </c>
      <c r="AI36" s="36">
        <f t="shared" si="33"/>
        <v>0</v>
      </c>
      <c r="AJ36" s="26">
        <v>0</v>
      </c>
      <c r="AK36" s="26">
        <v>0</v>
      </c>
      <c r="AL36" s="41">
        <v>0</v>
      </c>
      <c r="AM36" s="26">
        <v>0</v>
      </c>
      <c r="AN36" s="36">
        <f t="shared" si="34"/>
        <v>0</v>
      </c>
      <c r="AO36" s="26">
        <v>0</v>
      </c>
      <c r="AP36" s="26">
        <v>0</v>
      </c>
      <c r="AQ36" s="41">
        <v>0</v>
      </c>
      <c r="AR36" s="26">
        <v>0</v>
      </c>
      <c r="AS36" s="36">
        <f t="shared" si="35"/>
        <v>0</v>
      </c>
      <c r="AT36" s="26">
        <v>0</v>
      </c>
      <c r="AU36" s="26">
        <v>0</v>
      </c>
      <c r="AV36" s="41">
        <v>0</v>
      </c>
      <c r="AW36" s="26">
        <v>0</v>
      </c>
      <c r="AX36" s="36">
        <f t="shared" si="36"/>
        <v>0</v>
      </c>
      <c r="AY36" s="26">
        <v>0</v>
      </c>
      <c r="AZ36" s="26">
        <v>0</v>
      </c>
      <c r="BA36" s="41">
        <v>0</v>
      </c>
      <c r="BB36" s="26">
        <v>0</v>
      </c>
      <c r="BC36" s="36">
        <f t="shared" si="37"/>
        <v>0</v>
      </c>
      <c r="BD36" s="26">
        <v>0</v>
      </c>
      <c r="BE36" s="26">
        <v>0</v>
      </c>
      <c r="BF36" s="41">
        <v>0</v>
      </c>
      <c r="BG36" s="26">
        <v>0</v>
      </c>
      <c r="BH36" s="20"/>
    </row>
    <row r="37" spans="1:60" ht="47.25" x14ac:dyDescent="0.25">
      <c r="A37" s="27" t="s">
        <v>360</v>
      </c>
      <c r="B37" s="40" t="s">
        <v>361</v>
      </c>
      <c r="C37" s="28" t="s">
        <v>21</v>
      </c>
      <c r="D37" s="28" t="s">
        <v>31</v>
      </c>
      <c r="E37" s="24">
        <f t="shared" si="18"/>
        <v>2062.3000000000002</v>
      </c>
      <c r="F37" s="24">
        <f t="shared" si="38"/>
        <v>0</v>
      </c>
      <c r="G37" s="24">
        <f t="shared" si="39"/>
        <v>0</v>
      </c>
      <c r="H37" s="24">
        <f t="shared" si="25"/>
        <v>2062.3000000000002</v>
      </c>
      <c r="I37" s="24">
        <f t="shared" si="40"/>
        <v>0</v>
      </c>
      <c r="J37" s="42">
        <f>M37</f>
        <v>0</v>
      </c>
      <c r="K37" s="26">
        <v>0</v>
      </c>
      <c r="L37" s="26">
        <v>0</v>
      </c>
      <c r="M37" s="43">
        <v>0</v>
      </c>
      <c r="N37" s="26">
        <v>0</v>
      </c>
      <c r="O37" s="44">
        <f>R37</f>
        <v>0</v>
      </c>
      <c r="P37" s="26">
        <v>0</v>
      </c>
      <c r="Q37" s="26">
        <v>0</v>
      </c>
      <c r="R37" s="45">
        <v>0</v>
      </c>
      <c r="S37" s="26">
        <v>0</v>
      </c>
      <c r="T37" s="44">
        <f>W37</f>
        <v>0</v>
      </c>
      <c r="U37" s="26">
        <v>0</v>
      </c>
      <c r="V37" s="26">
        <v>0</v>
      </c>
      <c r="W37" s="45">
        <v>0</v>
      </c>
      <c r="X37" s="26">
        <v>0</v>
      </c>
      <c r="Y37" s="44">
        <f>AB37</f>
        <v>0</v>
      </c>
      <c r="Z37" s="26">
        <v>0</v>
      </c>
      <c r="AA37" s="26">
        <v>0</v>
      </c>
      <c r="AB37" s="45">
        <f>2024.2-2024.2</f>
        <v>0</v>
      </c>
      <c r="AC37" s="26">
        <v>0</v>
      </c>
      <c r="AD37" s="46">
        <f>AG37</f>
        <v>2062.3000000000002</v>
      </c>
      <c r="AE37" s="26">
        <v>0</v>
      </c>
      <c r="AF37" s="26">
        <v>0</v>
      </c>
      <c r="AG37" s="47">
        <v>2062.3000000000002</v>
      </c>
      <c r="AH37" s="26">
        <v>0</v>
      </c>
      <c r="AI37" s="36">
        <f>AL37</f>
        <v>0</v>
      </c>
      <c r="AJ37" s="26">
        <v>0</v>
      </c>
      <c r="AK37" s="26">
        <v>0</v>
      </c>
      <c r="AL37" s="41">
        <v>0</v>
      </c>
      <c r="AM37" s="26">
        <v>0</v>
      </c>
      <c r="AN37" s="36">
        <f>AQ37</f>
        <v>0</v>
      </c>
      <c r="AO37" s="26">
        <v>0</v>
      </c>
      <c r="AP37" s="26">
        <v>0</v>
      </c>
      <c r="AQ37" s="41">
        <v>0</v>
      </c>
      <c r="AR37" s="26">
        <v>0</v>
      </c>
      <c r="AS37" s="36">
        <f>AV37</f>
        <v>0</v>
      </c>
      <c r="AT37" s="26">
        <v>0</v>
      </c>
      <c r="AU37" s="26">
        <v>0</v>
      </c>
      <c r="AV37" s="41">
        <v>0</v>
      </c>
      <c r="AW37" s="26">
        <v>0</v>
      </c>
      <c r="AX37" s="36">
        <f>BA37</f>
        <v>0</v>
      </c>
      <c r="AY37" s="26">
        <v>0</v>
      </c>
      <c r="AZ37" s="26">
        <v>0</v>
      </c>
      <c r="BA37" s="41">
        <v>0</v>
      </c>
      <c r="BB37" s="26">
        <v>0</v>
      </c>
      <c r="BC37" s="36">
        <f>BF37</f>
        <v>0</v>
      </c>
      <c r="BD37" s="26">
        <v>0</v>
      </c>
      <c r="BE37" s="26">
        <v>0</v>
      </c>
      <c r="BF37" s="41">
        <v>0</v>
      </c>
      <c r="BG37" s="26">
        <v>0</v>
      </c>
      <c r="BH37" s="20"/>
    </row>
    <row r="38" spans="1:60" ht="62.25" customHeight="1" x14ac:dyDescent="0.25">
      <c r="A38" s="27" t="s">
        <v>378</v>
      </c>
      <c r="B38" s="40" t="s">
        <v>381</v>
      </c>
      <c r="C38" s="28" t="s">
        <v>21</v>
      </c>
      <c r="D38" s="28" t="s">
        <v>31</v>
      </c>
      <c r="E38" s="24">
        <f t="shared" si="18"/>
        <v>4947.2</v>
      </c>
      <c r="F38" s="24">
        <f t="shared" si="38"/>
        <v>0</v>
      </c>
      <c r="G38" s="24">
        <f t="shared" si="39"/>
        <v>0</v>
      </c>
      <c r="H38" s="24">
        <f t="shared" si="25"/>
        <v>4947.2</v>
      </c>
      <c r="I38" s="24">
        <v>0</v>
      </c>
      <c r="J38" s="42">
        <f>M38</f>
        <v>0</v>
      </c>
      <c r="K38" s="26">
        <v>0</v>
      </c>
      <c r="L38" s="26">
        <v>0</v>
      </c>
      <c r="M38" s="43">
        <v>0</v>
      </c>
      <c r="N38" s="26">
        <v>0</v>
      </c>
      <c r="O38" s="44">
        <f>R38</f>
        <v>0</v>
      </c>
      <c r="P38" s="26">
        <v>0</v>
      </c>
      <c r="Q38" s="26">
        <v>0</v>
      </c>
      <c r="R38" s="45">
        <v>0</v>
      </c>
      <c r="S38" s="26">
        <v>0</v>
      </c>
      <c r="T38" s="44">
        <f>W38</f>
        <v>0</v>
      </c>
      <c r="U38" s="26">
        <v>0</v>
      </c>
      <c r="V38" s="26">
        <v>0</v>
      </c>
      <c r="W38" s="45">
        <v>0</v>
      </c>
      <c r="X38" s="26">
        <v>0</v>
      </c>
      <c r="Y38" s="44">
        <f>AB38</f>
        <v>0</v>
      </c>
      <c r="Z38" s="26">
        <v>0</v>
      </c>
      <c r="AA38" s="26">
        <v>0</v>
      </c>
      <c r="AB38" s="45">
        <f>2024.2-2024.2</f>
        <v>0</v>
      </c>
      <c r="AC38" s="26">
        <v>0</v>
      </c>
      <c r="AD38" s="46">
        <f>AG38</f>
        <v>2568.4</v>
      </c>
      <c r="AE38" s="26">
        <v>0</v>
      </c>
      <c r="AF38" s="26">
        <v>0</v>
      </c>
      <c r="AG38" s="47">
        <v>2568.4</v>
      </c>
      <c r="AH38" s="26">
        <v>0</v>
      </c>
      <c r="AI38" s="44">
        <f>AL38</f>
        <v>2378.8000000000002</v>
      </c>
      <c r="AJ38" s="26">
        <v>0</v>
      </c>
      <c r="AK38" s="26">
        <v>0</v>
      </c>
      <c r="AL38" s="45">
        <f>2568.4-189.6</f>
        <v>2378.8000000000002</v>
      </c>
      <c r="AM38" s="26">
        <v>0</v>
      </c>
      <c r="AN38" s="36">
        <f>AQ38</f>
        <v>0</v>
      </c>
      <c r="AO38" s="26">
        <v>0</v>
      </c>
      <c r="AP38" s="26">
        <v>0</v>
      </c>
      <c r="AQ38" s="41">
        <v>0</v>
      </c>
      <c r="AR38" s="26">
        <v>0</v>
      </c>
      <c r="AS38" s="36">
        <f>AV38</f>
        <v>0</v>
      </c>
      <c r="AT38" s="26">
        <v>0</v>
      </c>
      <c r="AU38" s="26">
        <v>0</v>
      </c>
      <c r="AV38" s="41">
        <v>0</v>
      </c>
      <c r="AW38" s="26">
        <v>0</v>
      </c>
      <c r="AX38" s="36">
        <f>BA38</f>
        <v>0</v>
      </c>
      <c r="AY38" s="26">
        <v>0</v>
      </c>
      <c r="AZ38" s="26">
        <v>0</v>
      </c>
      <c r="BA38" s="41">
        <v>0</v>
      </c>
      <c r="BB38" s="26">
        <v>0</v>
      </c>
      <c r="BC38" s="36">
        <f>BF38</f>
        <v>0</v>
      </c>
      <c r="BD38" s="26">
        <v>0</v>
      </c>
      <c r="BE38" s="26">
        <v>0</v>
      </c>
      <c r="BF38" s="41">
        <v>0</v>
      </c>
      <c r="BG38" s="26">
        <v>0</v>
      </c>
      <c r="BH38" s="20"/>
    </row>
    <row r="39" spans="1:60" ht="47.25" x14ac:dyDescent="0.25">
      <c r="A39" s="27" t="s">
        <v>380</v>
      </c>
      <c r="B39" s="40" t="s">
        <v>379</v>
      </c>
      <c r="C39" s="28" t="s">
        <v>21</v>
      </c>
      <c r="D39" s="28" t="s">
        <v>31</v>
      </c>
      <c r="E39" s="24">
        <f t="shared" si="18"/>
        <v>2568.3000000000002</v>
      </c>
      <c r="F39" s="24">
        <f t="shared" si="38"/>
        <v>0</v>
      </c>
      <c r="G39" s="24">
        <f t="shared" si="39"/>
        <v>0</v>
      </c>
      <c r="H39" s="24">
        <f t="shared" si="25"/>
        <v>2568.3000000000002</v>
      </c>
      <c r="I39" s="24">
        <f>N39+S39+X39+AC39+AH39+AM39+AR39+AW39+BB39+BG39</f>
        <v>0</v>
      </c>
      <c r="J39" s="42">
        <f>M39</f>
        <v>0</v>
      </c>
      <c r="K39" s="26">
        <v>0</v>
      </c>
      <c r="L39" s="26">
        <v>0</v>
      </c>
      <c r="M39" s="43">
        <v>0</v>
      </c>
      <c r="N39" s="26">
        <v>0</v>
      </c>
      <c r="O39" s="44">
        <f>R39</f>
        <v>0</v>
      </c>
      <c r="P39" s="26">
        <v>0</v>
      </c>
      <c r="Q39" s="26">
        <v>0</v>
      </c>
      <c r="R39" s="45">
        <v>0</v>
      </c>
      <c r="S39" s="26">
        <v>0</v>
      </c>
      <c r="T39" s="44">
        <f>W39</f>
        <v>0</v>
      </c>
      <c r="U39" s="26">
        <v>0</v>
      </c>
      <c r="V39" s="26">
        <v>0</v>
      </c>
      <c r="W39" s="45">
        <v>0</v>
      </c>
      <c r="X39" s="26">
        <v>0</v>
      </c>
      <c r="Y39" s="44">
        <f>AB39</f>
        <v>0</v>
      </c>
      <c r="Z39" s="26">
        <v>0</v>
      </c>
      <c r="AA39" s="26">
        <v>0</v>
      </c>
      <c r="AB39" s="45">
        <f>2024.2-2024.2</f>
        <v>0</v>
      </c>
      <c r="AC39" s="26">
        <v>0</v>
      </c>
      <c r="AD39" s="46">
        <f>AG39</f>
        <v>2568.3000000000002</v>
      </c>
      <c r="AE39" s="26">
        <v>0</v>
      </c>
      <c r="AF39" s="26">
        <v>0</v>
      </c>
      <c r="AG39" s="47">
        <v>2568.3000000000002</v>
      </c>
      <c r="AH39" s="26">
        <v>0</v>
      </c>
      <c r="AI39" s="36">
        <f>AL39</f>
        <v>0</v>
      </c>
      <c r="AJ39" s="26">
        <v>0</v>
      </c>
      <c r="AK39" s="26">
        <v>0</v>
      </c>
      <c r="AL39" s="41">
        <v>0</v>
      </c>
      <c r="AM39" s="26">
        <v>0</v>
      </c>
      <c r="AN39" s="36">
        <f>AQ39</f>
        <v>0</v>
      </c>
      <c r="AO39" s="26">
        <v>0</v>
      </c>
      <c r="AP39" s="26">
        <v>0</v>
      </c>
      <c r="AQ39" s="41">
        <v>0</v>
      </c>
      <c r="AR39" s="26">
        <v>0</v>
      </c>
      <c r="AS39" s="36">
        <f>AV39</f>
        <v>0</v>
      </c>
      <c r="AT39" s="26">
        <v>0</v>
      </c>
      <c r="AU39" s="26">
        <v>0</v>
      </c>
      <c r="AV39" s="41">
        <v>0</v>
      </c>
      <c r="AW39" s="26">
        <v>0</v>
      </c>
      <c r="AX39" s="36">
        <f>BA39</f>
        <v>0</v>
      </c>
      <c r="AY39" s="26">
        <v>0</v>
      </c>
      <c r="AZ39" s="26">
        <v>0</v>
      </c>
      <c r="BA39" s="41">
        <v>0</v>
      </c>
      <c r="BB39" s="26">
        <v>0</v>
      </c>
      <c r="BC39" s="36">
        <f>BF39</f>
        <v>0</v>
      </c>
      <c r="BD39" s="26">
        <v>0</v>
      </c>
      <c r="BE39" s="26">
        <v>0</v>
      </c>
      <c r="BF39" s="41">
        <v>0</v>
      </c>
      <c r="BG39" s="26">
        <v>0</v>
      </c>
      <c r="BH39" s="20"/>
    </row>
    <row r="40" spans="1:60" ht="63" x14ac:dyDescent="0.25">
      <c r="A40" s="27" t="s">
        <v>429</v>
      </c>
      <c r="B40" s="40" t="s">
        <v>478</v>
      </c>
      <c r="C40" s="28" t="s">
        <v>21</v>
      </c>
      <c r="D40" s="28" t="s">
        <v>31</v>
      </c>
      <c r="E40" s="24">
        <f>H40</f>
        <v>590</v>
      </c>
      <c r="F40" s="24"/>
      <c r="G40" s="24"/>
      <c r="H40" s="24">
        <f>AG40</f>
        <v>590</v>
      </c>
      <c r="I40" s="24"/>
      <c r="J40" s="42">
        <f>M40</f>
        <v>0</v>
      </c>
      <c r="K40" s="26">
        <v>0</v>
      </c>
      <c r="L40" s="26">
        <v>0</v>
      </c>
      <c r="M40" s="43">
        <v>0</v>
      </c>
      <c r="N40" s="26">
        <v>0</v>
      </c>
      <c r="O40" s="44">
        <f>R40</f>
        <v>0</v>
      </c>
      <c r="P40" s="26">
        <v>0</v>
      </c>
      <c r="Q40" s="26">
        <v>0</v>
      </c>
      <c r="R40" s="45">
        <v>0</v>
      </c>
      <c r="S40" s="26">
        <v>0</v>
      </c>
      <c r="T40" s="44">
        <f>W40</f>
        <v>0</v>
      </c>
      <c r="U40" s="26">
        <v>0</v>
      </c>
      <c r="V40" s="26">
        <v>0</v>
      </c>
      <c r="W40" s="45">
        <v>0</v>
      </c>
      <c r="X40" s="26">
        <v>0</v>
      </c>
      <c r="Y40" s="44">
        <f>AB40</f>
        <v>0</v>
      </c>
      <c r="Z40" s="26">
        <v>0</v>
      </c>
      <c r="AA40" s="26">
        <v>0</v>
      </c>
      <c r="AB40" s="45">
        <f>2024.2-2024.2</f>
        <v>0</v>
      </c>
      <c r="AC40" s="26">
        <v>0</v>
      </c>
      <c r="AD40" s="46">
        <f>AG40</f>
        <v>590</v>
      </c>
      <c r="AE40" s="26"/>
      <c r="AF40" s="26">
        <v>0</v>
      </c>
      <c r="AG40" s="47">
        <v>590</v>
      </c>
      <c r="AH40" s="26">
        <v>0</v>
      </c>
      <c r="AI40" s="36">
        <f>AL40</f>
        <v>0</v>
      </c>
      <c r="AJ40" s="26">
        <v>0</v>
      </c>
      <c r="AK40" s="26">
        <v>0</v>
      </c>
      <c r="AL40" s="41">
        <v>0</v>
      </c>
      <c r="AM40" s="26">
        <v>0</v>
      </c>
      <c r="AN40" s="36">
        <f>AQ40</f>
        <v>0</v>
      </c>
      <c r="AO40" s="26">
        <v>0</v>
      </c>
      <c r="AP40" s="26">
        <v>0</v>
      </c>
      <c r="AQ40" s="41">
        <v>0</v>
      </c>
      <c r="AR40" s="26">
        <v>0</v>
      </c>
      <c r="AS40" s="36">
        <f>AV40</f>
        <v>0</v>
      </c>
      <c r="AT40" s="26">
        <v>0</v>
      </c>
      <c r="AU40" s="26">
        <v>0</v>
      </c>
      <c r="AV40" s="41">
        <v>0</v>
      </c>
      <c r="AW40" s="26">
        <v>0</v>
      </c>
      <c r="AX40" s="36">
        <f>BA40</f>
        <v>0</v>
      </c>
      <c r="AY40" s="26">
        <v>0</v>
      </c>
      <c r="AZ40" s="26">
        <v>0</v>
      </c>
      <c r="BA40" s="41">
        <v>0</v>
      </c>
      <c r="BB40" s="26">
        <v>0</v>
      </c>
      <c r="BC40" s="36">
        <f>BF40</f>
        <v>0</v>
      </c>
      <c r="BD40" s="26">
        <v>0</v>
      </c>
      <c r="BE40" s="26">
        <v>0</v>
      </c>
      <c r="BF40" s="41">
        <v>0</v>
      </c>
      <c r="BG40" s="26">
        <v>0</v>
      </c>
      <c r="BH40" s="20"/>
    </row>
    <row r="41" spans="1:60" s="21" customFormat="1" x14ac:dyDescent="0.25">
      <c r="A41" s="118" t="s">
        <v>22</v>
      </c>
      <c r="B41" s="119" t="s">
        <v>59</v>
      </c>
      <c r="C41" s="119"/>
      <c r="D41" s="119"/>
      <c r="E41" s="19">
        <f t="shared" ref="E41:AJ41" si="41">E42+E62+E82+E99+E141+E158+E161+E174+E177</f>
        <v>1171961.3999999999</v>
      </c>
      <c r="F41" s="19">
        <f t="shared" si="41"/>
        <v>0</v>
      </c>
      <c r="G41" s="19">
        <f t="shared" si="41"/>
        <v>0</v>
      </c>
      <c r="H41" s="19">
        <f t="shared" si="41"/>
        <v>1171961.3999999999</v>
      </c>
      <c r="I41" s="19">
        <f t="shared" si="41"/>
        <v>0</v>
      </c>
      <c r="J41" s="19">
        <f t="shared" si="41"/>
        <v>94158.9</v>
      </c>
      <c r="K41" s="19">
        <f t="shared" si="41"/>
        <v>0</v>
      </c>
      <c r="L41" s="19">
        <f t="shared" si="41"/>
        <v>0</v>
      </c>
      <c r="M41" s="19">
        <f t="shared" si="41"/>
        <v>94158.9</v>
      </c>
      <c r="N41" s="19">
        <f t="shared" si="41"/>
        <v>0</v>
      </c>
      <c r="O41" s="19">
        <f t="shared" si="41"/>
        <v>96611.1</v>
      </c>
      <c r="P41" s="19" t="e">
        <f t="shared" si="41"/>
        <v>#VALUE!</v>
      </c>
      <c r="Q41" s="19">
        <f t="shared" si="41"/>
        <v>0</v>
      </c>
      <c r="R41" s="19">
        <f t="shared" si="41"/>
        <v>96611.1</v>
      </c>
      <c r="S41" s="19">
        <f t="shared" si="41"/>
        <v>0</v>
      </c>
      <c r="T41" s="19">
        <f t="shared" si="41"/>
        <v>94613.3</v>
      </c>
      <c r="U41" s="19">
        <f t="shared" si="41"/>
        <v>0</v>
      </c>
      <c r="V41" s="19">
        <f t="shared" si="41"/>
        <v>0</v>
      </c>
      <c r="W41" s="19">
        <f t="shared" si="41"/>
        <v>94613.3</v>
      </c>
      <c r="X41" s="19">
        <f t="shared" si="41"/>
        <v>0</v>
      </c>
      <c r="Y41" s="19">
        <f t="shared" si="41"/>
        <v>117470.39999999999</v>
      </c>
      <c r="Z41" s="19">
        <f t="shared" si="41"/>
        <v>0</v>
      </c>
      <c r="AA41" s="19">
        <f t="shared" si="41"/>
        <v>0</v>
      </c>
      <c r="AB41" s="19">
        <f t="shared" si="41"/>
        <v>117470.39999999999</v>
      </c>
      <c r="AC41" s="19">
        <f t="shared" si="41"/>
        <v>0</v>
      </c>
      <c r="AD41" s="19">
        <f t="shared" si="41"/>
        <v>169513.9</v>
      </c>
      <c r="AE41" s="19">
        <f t="shared" si="41"/>
        <v>0</v>
      </c>
      <c r="AF41" s="19">
        <f t="shared" si="41"/>
        <v>0</v>
      </c>
      <c r="AG41" s="19">
        <f t="shared" si="41"/>
        <v>169513.9</v>
      </c>
      <c r="AH41" s="19">
        <f t="shared" si="41"/>
        <v>0</v>
      </c>
      <c r="AI41" s="19">
        <f t="shared" si="41"/>
        <v>149762.9</v>
      </c>
      <c r="AJ41" s="19">
        <f t="shared" si="41"/>
        <v>0</v>
      </c>
      <c r="AK41" s="19">
        <f t="shared" ref="AK41:BG41" si="42">AK42+AK62+AK82+AK99+AK141+AK158+AK161+AK174+AK177</f>
        <v>0</v>
      </c>
      <c r="AL41" s="19">
        <f t="shared" si="42"/>
        <v>149762.9</v>
      </c>
      <c r="AM41" s="19">
        <f t="shared" si="42"/>
        <v>0</v>
      </c>
      <c r="AN41" s="19">
        <f t="shared" si="42"/>
        <v>109182.1</v>
      </c>
      <c r="AO41" s="19">
        <f t="shared" si="42"/>
        <v>0</v>
      </c>
      <c r="AP41" s="19">
        <f t="shared" si="42"/>
        <v>0</v>
      </c>
      <c r="AQ41" s="19">
        <f t="shared" si="42"/>
        <v>109182.1</v>
      </c>
      <c r="AR41" s="19">
        <f t="shared" si="42"/>
        <v>0</v>
      </c>
      <c r="AS41" s="19">
        <f t="shared" si="42"/>
        <v>113549.6</v>
      </c>
      <c r="AT41" s="19">
        <f t="shared" si="42"/>
        <v>0</v>
      </c>
      <c r="AU41" s="19">
        <f t="shared" si="42"/>
        <v>0</v>
      </c>
      <c r="AV41" s="19">
        <f t="shared" si="42"/>
        <v>113549.6</v>
      </c>
      <c r="AW41" s="19">
        <f t="shared" si="42"/>
        <v>0</v>
      </c>
      <c r="AX41" s="19">
        <f t="shared" si="42"/>
        <v>113549.6</v>
      </c>
      <c r="AY41" s="19">
        <f t="shared" si="42"/>
        <v>0</v>
      </c>
      <c r="AZ41" s="19">
        <f t="shared" si="42"/>
        <v>0</v>
      </c>
      <c r="BA41" s="19">
        <f t="shared" si="42"/>
        <v>113549.6</v>
      </c>
      <c r="BB41" s="19">
        <f t="shared" si="42"/>
        <v>0</v>
      </c>
      <c r="BC41" s="19">
        <f t="shared" si="42"/>
        <v>113549.6</v>
      </c>
      <c r="BD41" s="19">
        <f t="shared" si="42"/>
        <v>0</v>
      </c>
      <c r="BE41" s="19">
        <f t="shared" si="42"/>
        <v>0</v>
      </c>
      <c r="BF41" s="19">
        <f t="shared" si="42"/>
        <v>113549.6</v>
      </c>
      <c r="BG41" s="19">
        <f t="shared" si="42"/>
        <v>0</v>
      </c>
      <c r="BH41" s="20"/>
    </row>
    <row r="42" spans="1:60" s="21" customFormat="1" x14ac:dyDescent="0.25">
      <c r="A42" s="118" t="s">
        <v>29</v>
      </c>
      <c r="B42" s="133" t="s">
        <v>60</v>
      </c>
      <c r="C42" s="134"/>
      <c r="D42" s="135"/>
      <c r="E42" s="19">
        <f>SUM(E43:E61)</f>
        <v>149147.4</v>
      </c>
      <c r="F42" s="19">
        <f>SUM(F43:F61)</f>
        <v>0</v>
      </c>
      <c r="G42" s="19">
        <f>SUM(G43:G61)</f>
        <v>0</v>
      </c>
      <c r="H42" s="19">
        <f>SUM(H43:H61)</f>
        <v>149147.4</v>
      </c>
      <c r="I42" s="19">
        <f>SUM(I43:I61)</f>
        <v>0</v>
      </c>
      <c r="J42" s="19">
        <f t="shared" ref="J42:BG42" si="43">SUM(J43:J61)</f>
        <v>21065</v>
      </c>
      <c r="K42" s="19">
        <f t="shared" si="43"/>
        <v>0</v>
      </c>
      <c r="L42" s="19">
        <f t="shared" si="43"/>
        <v>0</v>
      </c>
      <c r="M42" s="19">
        <f t="shared" si="43"/>
        <v>21065</v>
      </c>
      <c r="N42" s="19">
        <f t="shared" si="43"/>
        <v>0</v>
      </c>
      <c r="O42" s="19">
        <f t="shared" si="43"/>
        <v>22163</v>
      </c>
      <c r="P42" s="19">
        <f t="shared" si="43"/>
        <v>0</v>
      </c>
      <c r="Q42" s="19">
        <f t="shared" si="43"/>
        <v>0</v>
      </c>
      <c r="R42" s="19">
        <f>SUM(R43:R61)</f>
        <v>22163</v>
      </c>
      <c r="S42" s="19">
        <f t="shared" si="43"/>
        <v>0</v>
      </c>
      <c r="T42" s="19">
        <f t="shared" si="43"/>
        <v>21328.2</v>
      </c>
      <c r="U42" s="19">
        <f t="shared" si="43"/>
        <v>0</v>
      </c>
      <c r="V42" s="19">
        <f t="shared" si="43"/>
        <v>0</v>
      </c>
      <c r="W42" s="19">
        <f t="shared" si="43"/>
        <v>21328.2</v>
      </c>
      <c r="X42" s="19">
        <f t="shared" si="43"/>
        <v>0</v>
      </c>
      <c r="Y42" s="19">
        <f t="shared" si="43"/>
        <v>12472.4</v>
      </c>
      <c r="Z42" s="19">
        <f t="shared" si="43"/>
        <v>0</v>
      </c>
      <c r="AA42" s="19">
        <f t="shared" si="43"/>
        <v>0</v>
      </c>
      <c r="AB42" s="48">
        <f t="shared" si="43"/>
        <v>12472.4</v>
      </c>
      <c r="AC42" s="48">
        <f t="shared" si="43"/>
        <v>0</v>
      </c>
      <c r="AD42" s="48">
        <f t="shared" si="43"/>
        <v>12050.7</v>
      </c>
      <c r="AE42" s="48">
        <f t="shared" si="43"/>
        <v>0</v>
      </c>
      <c r="AF42" s="48">
        <f t="shared" si="43"/>
        <v>0</v>
      </c>
      <c r="AG42" s="48">
        <f>SUM(AG43:AG61)</f>
        <v>12050.7</v>
      </c>
      <c r="AH42" s="48">
        <f t="shared" si="43"/>
        <v>0</v>
      </c>
      <c r="AI42" s="48">
        <f t="shared" si="43"/>
        <v>11331</v>
      </c>
      <c r="AJ42" s="48">
        <f t="shared" si="43"/>
        <v>0</v>
      </c>
      <c r="AK42" s="48">
        <f t="shared" si="43"/>
        <v>0</v>
      </c>
      <c r="AL42" s="48">
        <f t="shared" si="43"/>
        <v>11331</v>
      </c>
      <c r="AM42" s="19">
        <f t="shared" si="43"/>
        <v>0</v>
      </c>
      <c r="AN42" s="19">
        <f t="shared" si="43"/>
        <v>11829.3</v>
      </c>
      <c r="AO42" s="19">
        <f t="shared" si="43"/>
        <v>0</v>
      </c>
      <c r="AP42" s="19">
        <f t="shared" si="43"/>
        <v>0</v>
      </c>
      <c r="AQ42" s="19">
        <f t="shared" si="43"/>
        <v>11829.3</v>
      </c>
      <c r="AR42" s="19">
        <f t="shared" si="43"/>
        <v>0</v>
      </c>
      <c r="AS42" s="19">
        <f t="shared" si="43"/>
        <v>12302.6</v>
      </c>
      <c r="AT42" s="19">
        <f t="shared" si="43"/>
        <v>0</v>
      </c>
      <c r="AU42" s="19">
        <f t="shared" si="43"/>
        <v>0</v>
      </c>
      <c r="AV42" s="19">
        <f t="shared" si="43"/>
        <v>12302.6</v>
      </c>
      <c r="AW42" s="19">
        <f t="shared" si="43"/>
        <v>0</v>
      </c>
      <c r="AX42" s="19">
        <f t="shared" si="43"/>
        <v>12302.6</v>
      </c>
      <c r="AY42" s="19">
        <f t="shared" si="43"/>
        <v>0</v>
      </c>
      <c r="AZ42" s="19">
        <f t="shared" si="43"/>
        <v>0</v>
      </c>
      <c r="BA42" s="19">
        <f>SUM(BA43:BA61)</f>
        <v>12302.6</v>
      </c>
      <c r="BB42" s="19">
        <f t="shared" si="43"/>
        <v>0</v>
      </c>
      <c r="BC42" s="19">
        <f t="shared" si="43"/>
        <v>12302.6</v>
      </c>
      <c r="BD42" s="19">
        <f t="shared" si="43"/>
        <v>0</v>
      </c>
      <c r="BE42" s="19">
        <f t="shared" si="43"/>
        <v>0</v>
      </c>
      <c r="BF42" s="19">
        <f t="shared" si="43"/>
        <v>12302.6</v>
      </c>
      <c r="BG42" s="19">
        <f t="shared" si="43"/>
        <v>0</v>
      </c>
      <c r="BH42" s="20"/>
    </row>
    <row r="43" spans="1:60" ht="31.5" x14ac:dyDescent="0.25">
      <c r="A43" s="27" t="s">
        <v>61</v>
      </c>
      <c r="B43" s="117" t="s">
        <v>195</v>
      </c>
      <c r="C43" s="28" t="s">
        <v>21</v>
      </c>
      <c r="D43" s="28" t="s">
        <v>31</v>
      </c>
      <c r="E43" s="24">
        <f t="shared" ref="E43:E61" si="44">J43+O43+T43+Y43+AD43+AI43+AN43+AS43+AX43+BC43</f>
        <v>1210.3</v>
      </c>
      <c r="F43" s="24">
        <f>K43+P43+U43+Z43+AE43+AJ43+AO43+AT43+AY43+BD43</f>
        <v>0</v>
      </c>
      <c r="G43" s="24">
        <f>L43+Q43+V43+AA43+AF43+AK43+AP43+AU43+AZ43+BE43</f>
        <v>0</v>
      </c>
      <c r="H43" s="24">
        <f t="shared" ref="H43:H98" si="45">M43+R43+W43+AB43+AG43+AL43+AQ43+AV43+BA43+BF43</f>
        <v>1210.3</v>
      </c>
      <c r="I43" s="24">
        <f>N43+S43+X43+AC43+AH43+AM43+AR43+AW43+BB43+BG43</f>
        <v>0</v>
      </c>
      <c r="J43" s="25">
        <f>M43</f>
        <v>320.3</v>
      </c>
      <c r="K43" s="26">
        <v>0</v>
      </c>
      <c r="L43" s="26">
        <v>0</v>
      </c>
      <c r="M43" s="34">
        <f>72.6+247.7</f>
        <v>320.3</v>
      </c>
      <c r="N43" s="26">
        <v>0</v>
      </c>
      <c r="O43" s="25">
        <f>R43</f>
        <v>381</v>
      </c>
      <c r="P43" s="26">
        <v>0</v>
      </c>
      <c r="Q43" s="26">
        <v>0</v>
      </c>
      <c r="R43" s="34">
        <f>70.6+195.5+114.9</f>
        <v>381</v>
      </c>
      <c r="S43" s="26">
        <v>0</v>
      </c>
      <c r="T43" s="25">
        <f t="shared" ref="T43:T61" si="46">W43</f>
        <v>71.400000000000006</v>
      </c>
      <c r="U43" s="26">
        <v>0</v>
      </c>
      <c r="V43" s="26">
        <v>0</v>
      </c>
      <c r="W43" s="29">
        <v>71.400000000000006</v>
      </c>
      <c r="X43" s="26">
        <v>0</v>
      </c>
      <c r="Y43" s="25">
        <f t="shared" ref="Y43:Y61" si="47">AB43</f>
        <v>61.1</v>
      </c>
      <c r="Z43" s="26">
        <v>0</v>
      </c>
      <c r="AA43" s="30">
        <v>0</v>
      </c>
      <c r="AB43" s="3">
        <v>61.1</v>
      </c>
      <c r="AC43" s="32">
        <v>0</v>
      </c>
      <c r="AD43" s="49">
        <f t="shared" ref="AD43:AD61" si="48">AG43</f>
        <v>60.1</v>
      </c>
      <c r="AE43" s="30">
        <v>0</v>
      </c>
      <c r="AF43" s="30">
        <v>0</v>
      </c>
      <c r="AG43" s="3">
        <f>63.5-3.4</f>
        <v>60.1</v>
      </c>
      <c r="AH43" s="32">
        <v>0</v>
      </c>
      <c r="AI43" s="49">
        <f t="shared" ref="AI43:AI61" si="49">AL43</f>
        <v>59.7</v>
      </c>
      <c r="AJ43" s="50">
        <v>0</v>
      </c>
      <c r="AK43" s="30">
        <v>0</v>
      </c>
      <c r="AL43" s="3">
        <v>59.7</v>
      </c>
      <c r="AM43" s="32">
        <v>0</v>
      </c>
      <c r="AN43" s="25">
        <f t="shared" ref="AN43:AN61" si="50">AQ43</f>
        <v>62.3</v>
      </c>
      <c r="AO43" s="26">
        <v>0</v>
      </c>
      <c r="AP43" s="26">
        <v>0</v>
      </c>
      <c r="AQ43" s="3">
        <v>62.3</v>
      </c>
      <c r="AR43" s="26">
        <v>0</v>
      </c>
      <c r="AS43" s="25">
        <f t="shared" ref="AS43:AS61" si="51">AV43</f>
        <v>64.8</v>
      </c>
      <c r="AT43" s="26">
        <v>0</v>
      </c>
      <c r="AU43" s="26">
        <v>0</v>
      </c>
      <c r="AV43" s="3">
        <v>64.8</v>
      </c>
      <c r="AW43" s="26">
        <v>0</v>
      </c>
      <c r="AX43" s="25">
        <f t="shared" ref="AX43:AX61" si="52">BA43</f>
        <v>64.8</v>
      </c>
      <c r="AY43" s="26">
        <v>0</v>
      </c>
      <c r="AZ43" s="26">
        <v>0</v>
      </c>
      <c r="BA43" s="3">
        <v>64.8</v>
      </c>
      <c r="BB43" s="26">
        <v>0</v>
      </c>
      <c r="BC43" s="25">
        <f t="shared" ref="BC43:BC61" si="53">BF43</f>
        <v>64.8</v>
      </c>
      <c r="BD43" s="26">
        <v>0</v>
      </c>
      <c r="BE43" s="26">
        <v>0</v>
      </c>
      <c r="BF43" s="3">
        <v>64.8</v>
      </c>
      <c r="BG43" s="26">
        <v>0</v>
      </c>
      <c r="BH43" s="20"/>
    </row>
    <row r="44" spans="1:60" ht="31.5" x14ac:dyDescent="0.25">
      <c r="A44" s="27" t="s">
        <v>62</v>
      </c>
      <c r="B44" s="117" t="s">
        <v>187</v>
      </c>
      <c r="C44" s="28" t="s">
        <v>21</v>
      </c>
      <c r="D44" s="28" t="s">
        <v>31</v>
      </c>
      <c r="E44" s="24">
        <f t="shared" si="44"/>
        <v>4441.8</v>
      </c>
      <c r="F44" s="24">
        <f>K44+P44+U44+Z44+AE44+AJ44+AO44+AT44+AY44+BD44</f>
        <v>0</v>
      </c>
      <c r="G44" s="24">
        <f>L44+Q44+V44+AA44+AF44+AK44+AP44+AU44+AZ44+BE44</f>
        <v>0</v>
      </c>
      <c r="H44" s="24">
        <f t="shared" si="45"/>
        <v>4441.8</v>
      </c>
      <c r="I44" s="24">
        <f>N44+S44+X44+AC44+AH44+AM44+AR44+AW44+BB44+BG44</f>
        <v>0</v>
      </c>
      <c r="J44" s="25">
        <f t="shared" ref="J44:J61" si="54">M44</f>
        <v>378.5</v>
      </c>
      <c r="K44" s="26">
        <v>0</v>
      </c>
      <c r="L44" s="26">
        <v>0</v>
      </c>
      <c r="M44" s="34">
        <v>378.5</v>
      </c>
      <c r="N44" s="26">
        <v>0</v>
      </c>
      <c r="O44" s="25">
        <f t="shared" ref="O44:O61" si="55">R44</f>
        <v>369.5</v>
      </c>
      <c r="P44" s="26">
        <v>0</v>
      </c>
      <c r="Q44" s="26">
        <v>0</v>
      </c>
      <c r="R44" s="29">
        <v>369.5</v>
      </c>
      <c r="S44" s="26">
        <v>0</v>
      </c>
      <c r="T44" s="25">
        <f t="shared" si="46"/>
        <v>840.8</v>
      </c>
      <c r="U44" s="26">
        <v>0</v>
      </c>
      <c r="V44" s="26">
        <v>0</v>
      </c>
      <c r="W44" s="29">
        <f>379.3+199.2+169.3+93</f>
        <v>840.8</v>
      </c>
      <c r="X44" s="26">
        <v>0</v>
      </c>
      <c r="Y44" s="25">
        <f t="shared" si="47"/>
        <v>404.7</v>
      </c>
      <c r="Z44" s="26">
        <v>0</v>
      </c>
      <c r="AA44" s="30">
        <v>0</v>
      </c>
      <c r="AB44" s="3">
        <v>404.7</v>
      </c>
      <c r="AC44" s="32">
        <v>0</v>
      </c>
      <c r="AD44" s="49">
        <f t="shared" si="48"/>
        <v>399</v>
      </c>
      <c r="AE44" s="30">
        <v>0</v>
      </c>
      <c r="AF44" s="30">
        <v>0</v>
      </c>
      <c r="AG44" s="3">
        <f>420.9-21.9</f>
        <v>399</v>
      </c>
      <c r="AH44" s="32">
        <v>0</v>
      </c>
      <c r="AI44" s="49">
        <f t="shared" si="49"/>
        <v>386.6</v>
      </c>
      <c r="AJ44" s="50">
        <v>0</v>
      </c>
      <c r="AK44" s="30">
        <v>0</v>
      </c>
      <c r="AL44" s="3">
        <v>386.6</v>
      </c>
      <c r="AM44" s="32">
        <v>0</v>
      </c>
      <c r="AN44" s="25">
        <f t="shared" si="50"/>
        <v>403.6</v>
      </c>
      <c r="AO44" s="26">
        <v>0</v>
      </c>
      <c r="AP44" s="26">
        <v>0</v>
      </c>
      <c r="AQ44" s="3">
        <v>403.6</v>
      </c>
      <c r="AR44" s="26">
        <v>0</v>
      </c>
      <c r="AS44" s="25">
        <f t="shared" si="51"/>
        <v>419.7</v>
      </c>
      <c r="AT44" s="26">
        <v>0</v>
      </c>
      <c r="AU44" s="26">
        <v>0</v>
      </c>
      <c r="AV44" s="3">
        <v>419.7</v>
      </c>
      <c r="AW44" s="26">
        <v>0</v>
      </c>
      <c r="AX44" s="25">
        <f t="shared" si="52"/>
        <v>419.7</v>
      </c>
      <c r="AY44" s="26">
        <v>0</v>
      </c>
      <c r="AZ44" s="26">
        <v>0</v>
      </c>
      <c r="BA44" s="3">
        <v>419.7</v>
      </c>
      <c r="BB44" s="26">
        <v>0</v>
      </c>
      <c r="BC44" s="25">
        <f t="shared" si="53"/>
        <v>419.7</v>
      </c>
      <c r="BD44" s="26">
        <v>0</v>
      </c>
      <c r="BE44" s="26">
        <v>0</v>
      </c>
      <c r="BF44" s="3">
        <v>419.7</v>
      </c>
      <c r="BG44" s="26">
        <v>0</v>
      </c>
      <c r="BH44" s="20"/>
    </row>
    <row r="45" spans="1:60" ht="31.5" x14ac:dyDescent="0.25">
      <c r="A45" s="27" t="s">
        <v>63</v>
      </c>
      <c r="B45" s="117" t="s">
        <v>188</v>
      </c>
      <c r="C45" s="28" t="s">
        <v>21</v>
      </c>
      <c r="D45" s="28" t="s">
        <v>31</v>
      </c>
      <c r="E45" s="24">
        <f t="shared" si="44"/>
        <v>11723.6</v>
      </c>
      <c r="F45" s="24">
        <f t="shared" ref="F45:F61" si="56">K45+P45+U45+Z45+AE45+AJ45+AO45+AT45+AY45+BD45</f>
        <v>0</v>
      </c>
      <c r="G45" s="24">
        <f t="shared" ref="G45:G61" si="57">L45+Q45+V45+AA45+AF45+AK45+AP45+AU45+AZ45+BE45</f>
        <v>0</v>
      </c>
      <c r="H45" s="24">
        <f t="shared" si="45"/>
        <v>11723.6</v>
      </c>
      <c r="I45" s="24">
        <f t="shared" ref="I45:I61" si="58">N45+S45+X45+AC45+AH45+AM45+AR45+AW45+BB45+BG45</f>
        <v>0</v>
      </c>
      <c r="J45" s="25">
        <f t="shared" si="54"/>
        <v>1039.9000000000001</v>
      </c>
      <c r="K45" s="26">
        <v>0</v>
      </c>
      <c r="L45" s="26">
        <v>0</v>
      </c>
      <c r="M45" s="34">
        <f>680.3+359.6</f>
        <v>1039.9000000000001</v>
      </c>
      <c r="N45" s="26">
        <v>0</v>
      </c>
      <c r="O45" s="25">
        <f t="shared" si="55"/>
        <v>2685</v>
      </c>
      <c r="P45" s="26">
        <v>0</v>
      </c>
      <c r="Q45" s="26">
        <v>0</v>
      </c>
      <c r="R45" s="34">
        <f>677.8+2007.2</f>
        <v>2685</v>
      </c>
      <c r="S45" s="26">
        <v>0</v>
      </c>
      <c r="T45" s="25">
        <f t="shared" si="46"/>
        <v>1029.9000000000001</v>
      </c>
      <c r="U45" s="26">
        <v>0</v>
      </c>
      <c r="V45" s="26">
        <v>0</v>
      </c>
      <c r="W45" s="29">
        <f>709.6+120.3+200</f>
        <v>1029.9000000000001</v>
      </c>
      <c r="X45" s="26">
        <v>0</v>
      </c>
      <c r="Y45" s="25">
        <f t="shared" si="47"/>
        <v>1441.7</v>
      </c>
      <c r="Z45" s="26">
        <v>0</v>
      </c>
      <c r="AA45" s="30">
        <v>0</v>
      </c>
      <c r="AB45" s="3">
        <f>844+597.7</f>
        <v>1441.7</v>
      </c>
      <c r="AC45" s="32">
        <v>0</v>
      </c>
      <c r="AD45" s="49">
        <f t="shared" si="48"/>
        <v>910.2</v>
      </c>
      <c r="AE45" s="30">
        <v>0</v>
      </c>
      <c r="AF45" s="30">
        <v>0</v>
      </c>
      <c r="AG45" s="3">
        <f>877.8+32.4</f>
        <v>910.2</v>
      </c>
      <c r="AH45" s="32">
        <v>0</v>
      </c>
      <c r="AI45" s="49">
        <f t="shared" si="49"/>
        <v>870.9</v>
      </c>
      <c r="AJ45" s="50">
        <v>0</v>
      </c>
      <c r="AK45" s="30">
        <v>0</v>
      </c>
      <c r="AL45" s="3">
        <v>870.9</v>
      </c>
      <c r="AM45" s="32">
        <v>0</v>
      </c>
      <c r="AN45" s="25">
        <f t="shared" si="50"/>
        <v>909.2</v>
      </c>
      <c r="AO45" s="26">
        <v>0</v>
      </c>
      <c r="AP45" s="26">
        <v>0</v>
      </c>
      <c r="AQ45" s="3">
        <v>909.2</v>
      </c>
      <c r="AR45" s="26">
        <v>0</v>
      </c>
      <c r="AS45" s="25">
        <f t="shared" si="51"/>
        <v>945.6</v>
      </c>
      <c r="AT45" s="26">
        <v>0</v>
      </c>
      <c r="AU45" s="26">
        <v>0</v>
      </c>
      <c r="AV45" s="3">
        <v>945.6</v>
      </c>
      <c r="AW45" s="26">
        <v>0</v>
      </c>
      <c r="AX45" s="25">
        <f t="shared" si="52"/>
        <v>945.6</v>
      </c>
      <c r="AY45" s="26">
        <v>0</v>
      </c>
      <c r="AZ45" s="26">
        <v>0</v>
      </c>
      <c r="BA45" s="3">
        <v>945.6</v>
      </c>
      <c r="BB45" s="26">
        <v>0</v>
      </c>
      <c r="BC45" s="25">
        <f t="shared" si="53"/>
        <v>945.6</v>
      </c>
      <c r="BD45" s="26">
        <v>0</v>
      </c>
      <c r="BE45" s="26">
        <v>0</v>
      </c>
      <c r="BF45" s="3">
        <v>945.6</v>
      </c>
      <c r="BG45" s="26">
        <v>0</v>
      </c>
      <c r="BH45" s="20"/>
    </row>
    <row r="46" spans="1:60" ht="31.5" x14ac:dyDescent="0.25">
      <c r="A46" s="27" t="s">
        <v>64</v>
      </c>
      <c r="B46" s="117" t="s">
        <v>196</v>
      </c>
      <c r="C46" s="28" t="s">
        <v>21</v>
      </c>
      <c r="D46" s="28" t="s">
        <v>31</v>
      </c>
      <c r="E46" s="24">
        <f t="shared" si="44"/>
        <v>3031.1</v>
      </c>
      <c r="F46" s="24">
        <f t="shared" si="56"/>
        <v>0</v>
      </c>
      <c r="G46" s="24">
        <f t="shared" si="57"/>
        <v>0</v>
      </c>
      <c r="H46" s="24">
        <f t="shared" si="45"/>
        <v>3031.1</v>
      </c>
      <c r="I46" s="24">
        <f t="shared" si="58"/>
        <v>0</v>
      </c>
      <c r="J46" s="25">
        <f t="shared" si="54"/>
        <v>277.39999999999998</v>
      </c>
      <c r="K46" s="26">
        <v>0</v>
      </c>
      <c r="L46" s="26">
        <v>0</v>
      </c>
      <c r="M46" s="34">
        <v>277.39999999999998</v>
      </c>
      <c r="N46" s="26">
        <v>0</v>
      </c>
      <c r="O46" s="25">
        <f t="shared" si="55"/>
        <v>282.3</v>
      </c>
      <c r="P46" s="26">
        <v>0</v>
      </c>
      <c r="Q46" s="26">
        <v>0</v>
      </c>
      <c r="R46" s="29">
        <v>282.3</v>
      </c>
      <c r="S46" s="26">
        <v>0</v>
      </c>
      <c r="T46" s="25">
        <f t="shared" si="46"/>
        <v>294.3</v>
      </c>
      <c r="U46" s="26">
        <v>0</v>
      </c>
      <c r="V46" s="26">
        <v>0</v>
      </c>
      <c r="W46" s="29">
        <v>294.3</v>
      </c>
      <c r="X46" s="26">
        <v>0</v>
      </c>
      <c r="Y46" s="25">
        <f t="shared" si="47"/>
        <v>301.5</v>
      </c>
      <c r="Z46" s="26">
        <v>0</v>
      </c>
      <c r="AA46" s="30">
        <v>0</v>
      </c>
      <c r="AB46" s="3">
        <v>301.5</v>
      </c>
      <c r="AC46" s="32">
        <v>0</v>
      </c>
      <c r="AD46" s="49">
        <f t="shared" si="48"/>
        <v>297.5</v>
      </c>
      <c r="AE46" s="30">
        <v>0</v>
      </c>
      <c r="AF46" s="30">
        <v>0</v>
      </c>
      <c r="AG46" s="3">
        <f>313.6-16.1</f>
        <v>297.5</v>
      </c>
      <c r="AH46" s="32">
        <v>0</v>
      </c>
      <c r="AI46" s="49">
        <f t="shared" si="49"/>
        <v>297.7</v>
      </c>
      <c r="AJ46" s="50">
        <v>0</v>
      </c>
      <c r="AK46" s="30">
        <v>0</v>
      </c>
      <c r="AL46" s="3">
        <v>297.7</v>
      </c>
      <c r="AM46" s="32">
        <v>0</v>
      </c>
      <c r="AN46" s="25">
        <f t="shared" si="50"/>
        <v>310.8</v>
      </c>
      <c r="AO46" s="26">
        <v>0</v>
      </c>
      <c r="AP46" s="26">
        <v>0</v>
      </c>
      <c r="AQ46" s="3">
        <v>310.8</v>
      </c>
      <c r="AR46" s="26">
        <v>0</v>
      </c>
      <c r="AS46" s="25">
        <f t="shared" si="51"/>
        <v>323.2</v>
      </c>
      <c r="AT46" s="26">
        <v>0</v>
      </c>
      <c r="AU46" s="26">
        <v>0</v>
      </c>
      <c r="AV46" s="3">
        <v>323.2</v>
      </c>
      <c r="AW46" s="26">
        <v>0</v>
      </c>
      <c r="AX46" s="25">
        <f t="shared" si="52"/>
        <v>323.2</v>
      </c>
      <c r="AY46" s="26">
        <v>0</v>
      </c>
      <c r="AZ46" s="26">
        <v>0</v>
      </c>
      <c r="BA46" s="3">
        <v>323.2</v>
      </c>
      <c r="BB46" s="26">
        <v>0</v>
      </c>
      <c r="BC46" s="25">
        <f t="shared" si="53"/>
        <v>323.2</v>
      </c>
      <c r="BD46" s="26">
        <v>0</v>
      </c>
      <c r="BE46" s="26">
        <v>0</v>
      </c>
      <c r="BF46" s="3">
        <v>323.2</v>
      </c>
      <c r="BG46" s="26">
        <v>0</v>
      </c>
      <c r="BH46" s="20"/>
    </row>
    <row r="47" spans="1:60" ht="31.5" x14ac:dyDescent="0.25">
      <c r="A47" s="27" t="s">
        <v>65</v>
      </c>
      <c r="B47" s="117" t="s">
        <v>197</v>
      </c>
      <c r="C47" s="28" t="s">
        <v>21</v>
      </c>
      <c r="D47" s="28" t="s">
        <v>31</v>
      </c>
      <c r="E47" s="24">
        <f t="shared" si="44"/>
        <v>3304.8</v>
      </c>
      <c r="F47" s="24">
        <f t="shared" si="56"/>
        <v>0</v>
      </c>
      <c r="G47" s="24">
        <f t="shared" si="57"/>
        <v>0</v>
      </c>
      <c r="H47" s="24">
        <f t="shared" si="45"/>
        <v>3304.8</v>
      </c>
      <c r="I47" s="24">
        <f t="shared" si="58"/>
        <v>0</v>
      </c>
      <c r="J47" s="25">
        <f t="shared" si="54"/>
        <v>224</v>
      </c>
      <c r="K47" s="26">
        <v>0</v>
      </c>
      <c r="L47" s="26">
        <v>0</v>
      </c>
      <c r="M47" s="34">
        <v>224</v>
      </c>
      <c r="N47" s="26">
        <v>0</v>
      </c>
      <c r="O47" s="25">
        <f t="shared" si="55"/>
        <v>786.4</v>
      </c>
      <c r="P47" s="26">
        <v>0</v>
      </c>
      <c r="Q47" s="26">
        <v>0</v>
      </c>
      <c r="R47" s="29">
        <f>214.3+572.1</f>
        <v>786.4</v>
      </c>
      <c r="S47" s="26">
        <v>0</v>
      </c>
      <c r="T47" s="25">
        <f t="shared" si="46"/>
        <v>834.1</v>
      </c>
      <c r="U47" s="36">
        <v>0</v>
      </c>
      <c r="V47" s="36">
        <v>0</v>
      </c>
      <c r="W47" s="29">
        <f>224+449.5+160.6</f>
        <v>834.1</v>
      </c>
      <c r="X47" s="36">
        <v>0</v>
      </c>
      <c r="Y47" s="25">
        <f t="shared" si="47"/>
        <v>239.8</v>
      </c>
      <c r="Z47" s="36">
        <v>0</v>
      </c>
      <c r="AA47" s="37">
        <v>0</v>
      </c>
      <c r="AB47" s="3">
        <v>239.8</v>
      </c>
      <c r="AC47" s="32">
        <v>0</v>
      </c>
      <c r="AD47" s="49">
        <f t="shared" si="48"/>
        <v>194.2</v>
      </c>
      <c r="AE47" s="30">
        <v>0</v>
      </c>
      <c r="AF47" s="30">
        <v>0</v>
      </c>
      <c r="AG47" s="3">
        <f>210.1-15.9</f>
        <v>194.2</v>
      </c>
      <c r="AH47" s="32">
        <v>0</v>
      </c>
      <c r="AI47" s="49">
        <f t="shared" si="49"/>
        <v>193.6</v>
      </c>
      <c r="AJ47" s="51">
        <v>0</v>
      </c>
      <c r="AK47" s="30">
        <v>0</v>
      </c>
      <c r="AL47" s="3">
        <v>193.6</v>
      </c>
      <c r="AM47" s="38">
        <v>0</v>
      </c>
      <c r="AN47" s="25">
        <f t="shared" si="50"/>
        <v>202.1</v>
      </c>
      <c r="AO47" s="36">
        <v>0</v>
      </c>
      <c r="AP47" s="36">
        <v>0</v>
      </c>
      <c r="AQ47" s="3">
        <v>202.1</v>
      </c>
      <c r="AR47" s="36">
        <v>0</v>
      </c>
      <c r="AS47" s="25">
        <f t="shared" si="51"/>
        <v>210.2</v>
      </c>
      <c r="AT47" s="36">
        <v>0</v>
      </c>
      <c r="AU47" s="36">
        <v>0</v>
      </c>
      <c r="AV47" s="3">
        <v>210.2</v>
      </c>
      <c r="AW47" s="36">
        <v>0</v>
      </c>
      <c r="AX47" s="25">
        <f t="shared" si="52"/>
        <v>210.2</v>
      </c>
      <c r="AY47" s="36">
        <v>0</v>
      </c>
      <c r="AZ47" s="36">
        <v>0</v>
      </c>
      <c r="BA47" s="3">
        <v>210.2</v>
      </c>
      <c r="BB47" s="36">
        <v>0</v>
      </c>
      <c r="BC47" s="25">
        <f t="shared" si="53"/>
        <v>210.2</v>
      </c>
      <c r="BD47" s="36">
        <v>0</v>
      </c>
      <c r="BE47" s="36">
        <v>0</v>
      </c>
      <c r="BF47" s="3">
        <v>210.2</v>
      </c>
      <c r="BG47" s="36">
        <v>0</v>
      </c>
      <c r="BH47" s="20"/>
    </row>
    <row r="48" spans="1:60" ht="31.5" x14ac:dyDescent="0.25">
      <c r="A48" s="27" t="s">
        <v>66</v>
      </c>
      <c r="B48" s="117" t="s">
        <v>198</v>
      </c>
      <c r="C48" s="28" t="s">
        <v>21</v>
      </c>
      <c r="D48" s="28" t="s">
        <v>31</v>
      </c>
      <c r="E48" s="24">
        <f t="shared" si="44"/>
        <v>4115.5</v>
      </c>
      <c r="F48" s="24">
        <f t="shared" si="56"/>
        <v>0</v>
      </c>
      <c r="G48" s="24">
        <f t="shared" si="57"/>
        <v>0</v>
      </c>
      <c r="H48" s="24">
        <f t="shared" si="45"/>
        <v>4115.5</v>
      </c>
      <c r="I48" s="24">
        <f t="shared" si="58"/>
        <v>0</v>
      </c>
      <c r="J48" s="25">
        <f t="shared" si="54"/>
        <v>153.5</v>
      </c>
      <c r="K48" s="26">
        <v>0</v>
      </c>
      <c r="L48" s="26">
        <v>0</v>
      </c>
      <c r="M48" s="34">
        <v>153.5</v>
      </c>
      <c r="N48" s="26">
        <v>0</v>
      </c>
      <c r="O48" s="25">
        <f t="shared" si="55"/>
        <v>1221.9000000000001</v>
      </c>
      <c r="P48" s="26">
        <v>0</v>
      </c>
      <c r="Q48" s="26">
        <v>0</v>
      </c>
      <c r="R48" s="29">
        <f>553+262.9+296+110</f>
        <v>1221.9000000000001</v>
      </c>
      <c r="S48" s="26">
        <v>0</v>
      </c>
      <c r="T48" s="25">
        <f t="shared" si="46"/>
        <v>1177.9000000000001</v>
      </c>
      <c r="U48" s="36">
        <v>0</v>
      </c>
      <c r="V48" s="36">
        <v>0</v>
      </c>
      <c r="W48" s="29">
        <f>167.9+762+248</f>
        <v>1177.9000000000001</v>
      </c>
      <c r="X48" s="36">
        <v>0</v>
      </c>
      <c r="Y48" s="25">
        <f t="shared" si="47"/>
        <v>209</v>
      </c>
      <c r="Z48" s="36">
        <v>0</v>
      </c>
      <c r="AA48" s="37">
        <v>0</v>
      </c>
      <c r="AB48" s="3">
        <v>209</v>
      </c>
      <c r="AC48" s="32">
        <v>0</v>
      </c>
      <c r="AD48" s="49">
        <f t="shared" si="48"/>
        <v>209.2</v>
      </c>
      <c r="AE48" s="30">
        <v>0</v>
      </c>
      <c r="AF48" s="30">
        <v>0</v>
      </c>
      <c r="AG48" s="3">
        <f>217.4-8.2</f>
        <v>209.2</v>
      </c>
      <c r="AH48" s="32">
        <v>0</v>
      </c>
      <c r="AI48" s="49">
        <f t="shared" si="49"/>
        <v>215.8</v>
      </c>
      <c r="AJ48" s="51">
        <v>0</v>
      </c>
      <c r="AK48" s="30">
        <v>0</v>
      </c>
      <c r="AL48" s="3">
        <v>215.8</v>
      </c>
      <c r="AM48" s="38">
        <v>0</v>
      </c>
      <c r="AN48" s="25">
        <f t="shared" si="50"/>
        <v>225.3</v>
      </c>
      <c r="AO48" s="36">
        <v>0</v>
      </c>
      <c r="AP48" s="36">
        <v>0</v>
      </c>
      <c r="AQ48" s="3">
        <v>225.3</v>
      </c>
      <c r="AR48" s="36">
        <v>0</v>
      </c>
      <c r="AS48" s="25">
        <f t="shared" si="51"/>
        <v>234.3</v>
      </c>
      <c r="AT48" s="36">
        <v>0</v>
      </c>
      <c r="AU48" s="36">
        <v>0</v>
      </c>
      <c r="AV48" s="3">
        <v>234.3</v>
      </c>
      <c r="AW48" s="36">
        <v>0</v>
      </c>
      <c r="AX48" s="25">
        <f t="shared" si="52"/>
        <v>234.3</v>
      </c>
      <c r="AY48" s="36">
        <v>0</v>
      </c>
      <c r="AZ48" s="36">
        <v>0</v>
      </c>
      <c r="BA48" s="3">
        <v>234.3</v>
      </c>
      <c r="BB48" s="36">
        <v>0</v>
      </c>
      <c r="BC48" s="25">
        <f t="shared" si="53"/>
        <v>234.3</v>
      </c>
      <c r="BD48" s="36">
        <v>0</v>
      </c>
      <c r="BE48" s="36">
        <v>0</v>
      </c>
      <c r="BF48" s="3">
        <v>234.3</v>
      </c>
      <c r="BG48" s="36">
        <v>0</v>
      </c>
      <c r="BH48" s="20"/>
    </row>
    <row r="49" spans="1:60" ht="31.5" x14ac:dyDescent="0.25">
      <c r="A49" s="27" t="s">
        <v>67</v>
      </c>
      <c r="B49" s="117" t="s">
        <v>189</v>
      </c>
      <c r="C49" s="28" t="s">
        <v>21</v>
      </c>
      <c r="D49" s="28" t="s">
        <v>31</v>
      </c>
      <c r="E49" s="24">
        <f t="shared" si="44"/>
        <v>6481.1</v>
      </c>
      <c r="F49" s="24">
        <f t="shared" si="56"/>
        <v>0</v>
      </c>
      <c r="G49" s="24">
        <f t="shared" si="57"/>
        <v>0</v>
      </c>
      <c r="H49" s="24">
        <f t="shared" si="45"/>
        <v>6481.1</v>
      </c>
      <c r="I49" s="24">
        <f t="shared" si="58"/>
        <v>0</v>
      </c>
      <c r="J49" s="25">
        <f t="shared" si="54"/>
        <v>2223.5</v>
      </c>
      <c r="K49" s="26">
        <v>0</v>
      </c>
      <c r="L49" s="26">
        <v>0</v>
      </c>
      <c r="M49" s="34">
        <f>394.1+1419.4+352.4+57.6</f>
        <v>2223.5</v>
      </c>
      <c r="N49" s="26">
        <v>0</v>
      </c>
      <c r="O49" s="25">
        <f t="shared" si="55"/>
        <v>374.2</v>
      </c>
      <c r="P49" s="26">
        <v>0</v>
      </c>
      <c r="Q49" s="26">
        <v>0</v>
      </c>
      <c r="R49" s="29">
        <v>374.2</v>
      </c>
      <c r="S49" s="26">
        <v>0</v>
      </c>
      <c r="T49" s="25">
        <f t="shared" si="46"/>
        <v>1121.3</v>
      </c>
      <c r="U49" s="36">
        <v>0</v>
      </c>
      <c r="V49" s="36">
        <v>0</v>
      </c>
      <c r="W49" s="29">
        <f>390.2+228.8+502.3</f>
        <v>1121.3</v>
      </c>
      <c r="X49" s="36">
        <v>0</v>
      </c>
      <c r="Y49" s="25">
        <f t="shared" si="47"/>
        <v>375.8</v>
      </c>
      <c r="Z49" s="36">
        <v>0</v>
      </c>
      <c r="AA49" s="37">
        <v>0</v>
      </c>
      <c r="AB49" s="3">
        <v>375.8</v>
      </c>
      <c r="AC49" s="32">
        <v>0</v>
      </c>
      <c r="AD49" s="49">
        <f t="shared" si="48"/>
        <v>370.8</v>
      </c>
      <c r="AE49" s="30">
        <v>0</v>
      </c>
      <c r="AF49" s="30">
        <v>0</v>
      </c>
      <c r="AG49" s="3">
        <f>390.8-20</f>
        <v>370.8</v>
      </c>
      <c r="AH49" s="32">
        <v>0</v>
      </c>
      <c r="AI49" s="49">
        <f t="shared" si="49"/>
        <v>380.2</v>
      </c>
      <c r="AJ49" s="51">
        <v>0</v>
      </c>
      <c r="AK49" s="30">
        <v>0</v>
      </c>
      <c r="AL49" s="3">
        <v>380.2</v>
      </c>
      <c r="AM49" s="38">
        <v>0</v>
      </c>
      <c r="AN49" s="25">
        <f t="shared" si="50"/>
        <v>396.9</v>
      </c>
      <c r="AO49" s="36">
        <v>0</v>
      </c>
      <c r="AP49" s="36">
        <v>0</v>
      </c>
      <c r="AQ49" s="3">
        <v>396.9</v>
      </c>
      <c r="AR49" s="36">
        <v>0</v>
      </c>
      <c r="AS49" s="25">
        <f t="shared" si="51"/>
        <v>412.8</v>
      </c>
      <c r="AT49" s="36">
        <v>0</v>
      </c>
      <c r="AU49" s="36">
        <v>0</v>
      </c>
      <c r="AV49" s="3">
        <v>412.8</v>
      </c>
      <c r="AW49" s="36">
        <v>0</v>
      </c>
      <c r="AX49" s="25">
        <f t="shared" si="52"/>
        <v>412.8</v>
      </c>
      <c r="AY49" s="36">
        <v>0</v>
      </c>
      <c r="AZ49" s="36">
        <v>0</v>
      </c>
      <c r="BA49" s="3">
        <v>412.8</v>
      </c>
      <c r="BB49" s="36">
        <v>0</v>
      </c>
      <c r="BC49" s="25">
        <f t="shared" si="53"/>
        <v>412.8</v>
      </c>
      <c r="BD49" s="36">
        <v>0</v>
      </c>
      <c r="BE49" s="36">
        <v>0</v>
      </c>
      <c r="BF49" s="3">
        <v>412.8</v>
      </c>
      <c r="BG49" s="36">
        <v>0</v>
      </c>
      <c r="BH49" s="20"/>
    </row>
    <row r="50" spans="1:60" ht="31.5" x14ac:dyDescent="0.25">
      <c r="A50" s="27" t="s">
        <v>68</v>
      </c>
      <c r="B50" s="117" t="s">
        <v>199</v>
      </c>
      <c r="C50" s="28" t="s">
        <v>21</v>
      </c>
      <c r="D50" s="28" t="s">
        <v>31</v>
      </c>
      <c r="E50" s="24">
        <f t="shared" si="44"/>
        <v>5192.5</v>
      </c>
      <c r="F50" s="24">
        <f t="shared" si="56"/>
        <v>0</v>
      </c>
      <c r="G50" s="24">
        <f t="shared" si="57"/>
        <v>0</v>
      </c>
      <c r="H50" s="24">
        <f t="shared" si="45"/>
        <v>5192.5</v>
      </c>
      <c r="I50" s="24">
        <f t="shared" si="58"/>
        <v>0</v>
      </c>
      <c r="J50" s="25">
        <f t="shared" si="54"/>
        <v>406.5</v>
      </c>
      <c r="K50" s="26">
        <v>0</v>
      </c>
      <c r="L50" s="26">
        <v>0</v>
      </c>
      <c r="M50" s="34">
        <v>406.5</v>
      </c>
      <c r="N50" s="26">
        <v>0</v>
      </c>
      <c r="O50" s="25">
        <f t="shared" si="55"/>
        <v>400.1</v>
      </c>
      <c r="P50" s="26">
        <v>0</v>
      </c>
      <c r="Q50" s="26">
        <v>0</v>
      </c>
      <c r="R50" s="29">
        <v>400.1</v>
      </c>
      <c r="S50" s="26">
        <v>0</v>
      </c>
      <c r="T50" s="25">
        <f t="shared" si="46"/>
        <v>414.2</v>
      </c>
      <c r="U50" s="36">
        <v>0</v>
      </c>
      <c r="V50" s="36">
        <v>0</v>
      </c>
      <c r="W50" s="29">
        <v>414.2</v>
      </c>
      <c r="X50" s="36">
        <v>0</v>
      </c>
      <c r="Y50" s="25">
        <f t="shared" si="47"/>
        <v>826.2</v>
      </c>
      <c r="Z50" s="36">
        <v>0</v>
      </c>
      <c r="AA50" s="37">
        <v>0</v>
      </c>
      <c r="AB50" s="3">
        <f>446.2+380</f>
        <v>826.2</v>
      </c>
      <c r="AC50" s="32">
        <v>0</v>
      </c>
      <c r="AD50" s="49">
        <f t="shared" si="48"/>
        <v>746.2</v>
      </c>
      <c r="AE50" s="30">
        <v>0</v>
      </c>
      <c r="AF50" s="30">
        <v>0</v>
      </c>
      <c r="AG50" s="3">
        <f>464+105.3+176.9</f>
        <v>746.2</v>
      </c>
      <c r="AH50" s="32">
        <v>0</v>
      </c>
      <c r="AI50" s="49">
        <f t="shared" si="49"/>
        <v>452.6</v>
      </c>
      <c r="AJ50" s="51">
        <v>0</v>
      </c>
      <c r="AK50" s="30">
        <v>0</v>
      </c>
      <c r="AL50" s="3">
        <v>452.6</v>
      </c>
      <c r="AM50" s="38">
        <v>0</v>
      </c>
      <c r="AN50" s="25">
        <f t="shared" si="50"/>
        <v>472.5</v>
      </c>
      <c r="AO50" s="36">
        <v>0</v>
      </c>
      <c r="AP50" s="36">
        <v>0</v>
      </c>
      <c r="AQ50" s="3">
        <v>472.5</v>
      </c>
      <c r="AR50" s="36">
        <v>0</v>
      </c>
      <c r="AS50" s="25">
        <f t="shared" si="51"/>
        <v>491.4</v>
      </c>
      <c r="AT50" s="36">
        <v>0</v>
      </c>
      <c r="AU50" s="36">
        <v>0</v>
      </c>
      <c r="AV50" s="3">
        <v>491.4</v>
      </c>
      <c r="AW50" s="36">
        <v>0</v>
      </c>
      <c r="AX50" s="25">
        <f t="shared" si="52"/>
        <v>491.4</v>
      </c>
      <c r="AY50" s="36">
        <v>0</v>
      </c>
      <c r="AZ50" s="36">
        <v>0</v>
      </c>
      <c r="BA50" s="3">
        <v>491.4</v>
      </c>
      <c r="BB50" s="36">
        <v>0</v>
      </c>
      <c r="BC50" s="25">
        <f t="shared" si="53"/>
        <v>491.4</v>
      </c>
      <c r="BD50" s="36">
        <v>0</v>
      </c>
      <c r="BE50" s="36">
        <v>0</v>
      </c>
      <c r="BF50" s="3">
        <v>491.4</v>
      </c>
      <c r="BG50" s="36">
        <v>0</v>
      </c>
      <c r="BH50" s="20"/>
    </row>
    <row r="51" spans="1:60" ht="31.5" x14ac:dyDescent="0.25">
      <c r="A51" s="27" t="s">
        <v>69</v>
      </c>
      <c r="B51" s="117" t="s">
        <v>200</v>
      </c>
      <c r="C51" s="28" t="s">
        <v>21</v>
      </c>
      <c r="D51" s="28" t="s">
        <v>31</v>
      </c>
      <c r="E51" s="24">
        <f t="shared" si="44"/>
        <v>7858.8</v>
      </c>
      <c r="F51" s="24">
        <f t="shared" si="56"/>
        <v>0</v>
      </c>
      <c r="G51" s="24">
        <f t="shared" si="57"/>
        <v>0</v>
      </c>
      <c r="H51" s="24">
        <f t="shared" si="45"/>
        <v>7858.8</v>
      </c>
      <c r="I51" s="24">
        <f t="shared" si="58"/>
        <v>0</v>
      </c>
      <c r="J51" s="25">
        <f t="shared" si="54"/>
        <v>514.4</v>
      </c>
      <c r="K51" s="26">
        <v>0</v>
      </c>
      <c r="L51" s="26">
        <v>0</v>
      </c>
      <c r="M51" s="34">
        <f>404.4+110</f>
        <v>514.4</v>
      </c>
      <c r="N51" s="26">
        <v>0</v>
      </c>
      <c r="O51" s="25">
        <f t="shared" si="55"/>
        <v>2605.1999999999998</v>
      </c>
      <c r="P51" s="26">
        <v>0</v>
      </c>
      <c r="Q51" s="26">
        <v>0</v>
      </c>
      <c r="R51" s="29">
        <f>805.1+764.3+745.8+225+65</f>
        <v>2605.1999999999998</v>
      </c>
      <c r="S51" s="26">
        <v>0</v>
      </c>
      <c r="T51" s="25">
        <f t="shared" si="46"/>
        <v>788.3</v>
      </c>
      <c r="U51" s="36">
        <v>0</v>
      </c>
      <c r="V51" s="36">
        <v>0</v>
      </c>
      <c r="W51" s="29">
        <f>401.1+150+237.2</f>
        <v>788.3</v>
      </c>
      <c r="X51" s="36">
        <v>0</v>
      </c>
      <c r="Y51" s="25">
        <f t="shared" si="47"/>
        <v>713.9</v>
      </c>
      <c r="Z51" s="36">
        <v>0</v>
      </c>
      <c r="AA51" s="37">
        <v>0</v>
      </c>
      <c r="AB51" s="3">
        <f>513+200.9</f>
        <v>713.9</v>
      </c>
      <c r="AC51" s="32">
        <v>0</v>
      </c>
      <c r="AD51" s="49">
        <f t="shared" si="48"/>
        <v>535</v>
      </c>
      <c r="AE51" s="30">
        <v>0</v>
      </c>
      <c r="AF51" s="30">
        <v>0</v>
      </c>
      <c r="AG51" s="3">
        <f>533.5-23+24.5</f>
        <v>535</v>
      </c>
      <c r="AH51" s="32">
        <v>0</v>
      </c>
      <c r="AI51" s="49">
        <f t="shared" si="49"/>
        <v>509.7</v>
      </c>
      <c r="AJ51" s="51">
        <v>0</v>
      </c>
      <c r="AK51" s="30">
        <v>0</v>
      </c>
      <c r="AL51" s="3">
        <v>509.7</v>
      </c>
      <c r="AM51" s="38">
        <v>0</v>
      </c>
      <c r="AN51" s="25">
        <f t="shared" si="50"/>
        <v>532.1</v>
      </c>
      <c r="AO51" s="36">
        <v>0</v>
      </c>
      <c r="AP51" s="36">
        <v>0</v>
      </c>
      <c r="AQ51" s="3">
        <v>532.1</v>
      </c>
      <c r="AR51" s="36">
        <v>0</v>
      </c>
      <c r="AS51" s="25">
        <f t="shared" si="51"/>
        <v>553.4</v>
      </c>
      <c r="AT51" s="36">
        <v>0</v>
      </c>
      <c r="AU51" s="36">
        <v>0</v>
      </c>
      <c r="AV51" s="3">
        <v>553.4</v>
      </c>
      <c r="AW51" s="36">
        <v>0</v>
      </c>
      <c r="AX51" s="25">
        <f t="shared" si="52"/>
        <v>553.4</v>
      </c>
      <c r="AY51" s="36">
        <v>0</v>
      </c>
      <c r="AZ51" s="36">
        <v>0</v>
      </c>
      <c r="BA51" s="3">
        <v>553.4</v>
      </c>
      <c r="BB51" s="36">
        <v>0</v>
      </c>
      <c r="BC51" s="25">
        <f t="shared" si="53"/>
        <v>553.4</v>
      </c>
      <c r="BD51" s="36">
        <v>0</v>
      </c>
      <c r="BE51" s="36">
        <v>0</v>
      </c>
      <c r="BF51" s="3">
        <v>553.4</v>
      </c>
      <c r="BG51" s="36">
        <v>0</v>
      </c>
      <c r="BH51" s="20"/>
    </row>
    <row r="52" spans="1:60" ht="31.5" x14ac:dyDescent="0.25">
      <c r="A52" s="27" t="s">
        <v>70</v>
      </c>
      <c r="B52" s="117" t="s">
        <v>190</v>
      </c>
      <c r="C52" s="28" t="s">
        <v>21</v>
      </c>
      <c r="D52" s="28" t="s">
        <v>31</v>
      </c>
      <c r="E52" s="24">
        <f t="shared" si="44"/>
        <v>25959.5</v>
      </c>
      <c r="F52" s="24">
        <f t="shared" si="56"/>
        <v>0</v>
      </c>
      <c r="G52" s="24">
        <f t="shared" si="57"/>
        <v>0</v>
      </c>
      <c r="H52" s="24">
        <f t="shared" si="45"/>
        <v>25959.5</v>
      </c>
      <c r="I52" s="24">
        <f t="shared" si="58"/>
        <v>0</v>
      </c>
      <c r="J52" s="25">
        <f t="shared" si="54"/>
        <v>6912</v>
      </c>
      <c r="K52" s="26">
        <v>0</v>
      </c>
      <c r="L52" s="26">
        <v>0</v>
      </c>
      <c r="M52" s="34">
        <f>779.8+2818.9+2573.3+740</f>
        <v>6912</v>
      </c>
      <c r="N52" s="26">
        <v>0</v>
      </c>
      <c r="O52" s="25">
        <f t="shared" si="55"/>
        <v>6366.3</v>
      </c>
      <c r="P52" s="26">
        <v>0</v>
      </c>
      <c r="Q52" s="26">
        <v>0</v>
      </c>
      <c r="R52" s="29">
        <f>5732.6+633.7</f>
        <v>6366.3</v>
      </c>
      <c r="S52" s="26">
        <v>0</v>
      </c>
      <c r="T52" s="25">
        <f t="shared" si="46"/>
        <v>6831.4</v>
      </c>
      <c r="U52" s="36">
        <v>0</v>
      </c>
      <c r="V52" s="36">
        <v>0</v>
      </c>
      <c r="W52" s="29">
        <f>810.4+6647.3-626.3</f>
        <v>6831.4</v>
      </c>
      <c r="X52" s="36">
        <v>0</v>
      </c>
      <c r="Y52" s="25">
        <f t="shared" si="47"/>
        <v>804.4</v>
      </c>
      <c r="Z52" s="36">
        <v>0</v>
      </c>
      <c r="AA52" s="37">
        <v>0</v>
      </c>
      <c r="AB52" s="3">
        <v>804.4</v>
      </c>
      <c r="AC52" s="32">
        <v>0</v>
      </c>
      <c r="AD52" s="49">
        <f t="shared" si="48"/>
        <v>838.7</v>
      </c>
      <c r="AE52" s="30">
        <v>0</v>
      </c>
      <c r="AF52" s="30">
        <v>0</v>
      </c>
      <c r="AG52" s="3">
        <f>836.6+2.1</f>
        <v>838.7</v>
      </c>
      <c r="AH52" s="32">
        <v>0</v>
      </c>
      <c r="AI52" s="49">
        <f t="shared" si="49"/>
        <v>793.5</v>
      </c>
      <c r="AJ52" s="51">
        <v>0</v>
      </c>
      <c r="AK52" s="30">
        <v>0</v>
      </c>
      <c r="AL52" s="3">
        <v>793.5</v>
      </c>
      <c r="AM52" s="38">
        <v>0</v>
      </c>
      <c r="AN52" s="25">
        <f t="shared" si="50"/>
        <v>828.4</v>
      </c>
      <c r="AO52" s="36">
        <v>0</v>
      </c>
      <c r="AP52" s="36">
        <v>0</v>
      </c>
      <c r="AQ52" s="3">
        <v>828.4</v>
      </c>
      <c r="AR52" s="36">
        <v>0</v>
      </c>
      <c r="AS52" s="25">
        <f t="shared" si="51"/>
        <v>861.6</v>
      </c>
      <c r="AT52" s="36">
        <v>0</v>
      </c>
      <c r="AU52" s="36">
        <v>0</v>
      </c>
      <c r="AV52" s="3">
        <v>861.6</v>
      </c>
      <c r="AW52" s="36">
        <v>0</v>
      </c>
      <c r="AX52" s="25">
        <f t="shared" si="52"/>
        <v>861.6</v>
      </c>
      <c r="AY52" s="36">
        <v>0</v>
      </c>
      <c r="AZ52" s="36">
        <v>0</v>
      </c>
      <c r="BA52" s="3">
        <v>861.6</v>
      </c>
      <c r="BB52" s="36">
        <v>0</v>
      </c>
      <c r="BC52" s="25">
        <f t="shared" si="53"/>
        <v>861.6</v>
      </c>
      <c r="BD52" s="36">
        <v>0</v>
      </c>
      <c r="BE52" s="36">
        <v>0</v>
      </c>
      <c r="BF52" s="3">
        <v>861.6</v>
      </c>
      <c r="BG52" s="36">
        <v>0</v>
      </c>
      <c r="BH52" s="20"/>
    </row>
    <row r="53" spans="1:60" ht="31.5" x14ac:dyDescent="0.25">
      <c r="A53" s="27" t="s">
        <v>71</v>
      </c>
      <c r="B53" s="117" t="s">
        <v>191</v>
      </c>
      <c r="C53" s="28" t="s">
        <v>21</v>
      </c>
      <c r="D53" s="28" t="s">
        <v>31</v>
      </c>
      <c r="E53" s="24">
        <f t="shared" si="44"/>
        <v>3843.9</v>
      </c>
      <c r="F53" s="24">
        <f t="shared" si="56"/>
        <v>0</v>
      </c>
      <c r="G53" s="24">
        <f t="shared" si="57"/>
        <v>0</v>
      </c>
      <c r="H53" s="24">
        <f t="shared" si="45"/>
        <v>3843.9</v>
      </c>
      <c r="I53" s="24">
        <f t="shared" si="58"/>
        <v>0</v>
      </c>
      <c r="J53" s="25">
        <f t="shared" si="54"/>
        <v>269.60000000000002</v>
      </c>
      <c r="K53" s="26">
        <v>0</v>
      </c>
      <c r="L53" s="26">
        <v>0</v>
      </c>
      <c r="M53" s="34">
        <v>269.60000000000002</v>
      </c>
      <c r="N53" s="26">
        <v>0</v>
      </c>
      <c r="O53" s="25">
        <f t="shared" si="55"/>
        <v>263.10000000000002</v>
      </c>
      <c r="P53" s="26">
        <v>0</v>
      </c>
      <c r="Q53" s="26">
        <v>0</v>
      </c>
      <c r="R53" s="29">
        <v>263.10000000000002</v>
      </c>
      <c r="S53" s="26">
        <v>0</v>
      </c>
      <c r="T53" s="25">
        <f t="shared" si="46"/>
        <v>1215.3</v>
      </c>
      <c r="U53" s="36">
        <v>0</v>
      </c>
      <c r="V53" s="36">
        <v>0</v>
      </c>
      <c r="W53" s="29">
        <f>261.1+954.2</f>
        <v>1215.3</v>
      </c>
      <c r="X53" s="36">
        <v>0</v>
      </c>
      <c r="Y53" s="25">
        <f t="shared" si="47"/>
        <v>298.3</v>
      </c>
      <c r="Z53" s="36">
        <v>0</v>
      </c>
      <c r="AA53" s="37">
        <v>0</v>
      </c>
      <c r="AB53" s="3">
        <v>298.3</v>
      </c>
      <c r="AC53" s="32">
        <v>0</v>
      </c>
      <c r="AD53" s="49">
        <f t="shared" si="48"/>
        <v>286.89999999999998</v>
      </c>
      <c r="AE53" s="30">
        <v>0</v>
      </c>
      <c r="AF53" s="30">
        <v>0</v>
      </c>
      <c r="AG53" s="3">
        <f>310.2-23.3</f>
        <v>286.89999999999998</v>
      </c>
      <c r="AH53" s="32">
        <v>0</v>
      </c>
      <c r="AI53" s="49">
        <f t="shared" si="49"/>
        <v>285</v>
      </c>
      <c r="AJ53" s="51">
        <v>0</v>
      </c>
      <c r="AK53" s="30">
        <v>0</v>
      </c>
      <c r="AL53" s="3">
        <v>285</v>
      </c>
      <c r="AM53" s="38">
        <v>0</v>
      </c>
      <c r="AN53" s="25">
        <f t="shared" si="50"/>
        <v>297.5</v>
      </c>
      <c r="AO53" s="36">
        <v>0</v>
      </c>
      <c r="AP53" s="36">
        <v>0</v>
      </c>
      <c r="AQ53" s="3">
        <v>297.5</v>
      </c>
      <c r="AR53" s="36">
        <v>0</v>
      </c>
      <c r="AS53" s="25">
        <f t="shared" si="51"/>
        <v>309.39999999999998</v>
      </c>
      <c r="AT53" s="36">
        <v>0</v>
      </c>
      <c r="AU53" s="36">
        <v>0</v>
      </c>
      <c r="AV53" s="3">
        <v>309.39999999999998</v>
      </c>
      <c r="AW53" s="36">
        <v>0</v>
      </c>
      <c r="AX53" s="25">
        <f t="shared" si="52"/>
        <v>309.39999999999998</v>
      </c>
      <c r="AY53" s="36">
        <v>0</v>
      </c>
      <c r="AZ53" s="36">
        <v>0</v>
      </c>
      <c r="BA53" s="3">
        <v>309.39999999999998</v>
      </c>
      <c r="BB53" s="36">
        <v>0</v>
      </c>
      <c r="BC53" s="25">
        <f t="shared" si="53"/>
        <v>309.39999999999998</v>
      </c>
      <c r="BD53" s="36">
        <v>0</v>
      </c>
      <c r="BE53" s="36">
        <v>0</v>
      </c>
      <c r="BF53" s="3">
        <v>309.39999999999998</v>
      </c>
      <c r="BG53" s="36">
        <v>0</v>
      </c>
      <c r="BH53" s="20"/>
    </row>
    <row r="54" spans="1:60" ht="31.5" x14ac:dyDescent="0.25">
      <c r="A54" s="27" t="s">
        <v>72</v>
      </c>
      <c r="B54" s="117" t="s">
        <v>192</v>
      </c>
      <c r="C54" s="28" t="s">
        <v>21</v>
      </c>
      <c r="D54" s="28" t="s">
        <v>31</v>
      </c>
      <c r="E54" s="24">
        <f t="shared" si="44"/>
        <v>3476.4</v>
      </c>
      <c r="F54" s="24">
        <f t="shared" si="56"/>
        <v>0</v>
      </c>
      <c r="G54" s="24">
        <f t="shared" si="57"/>
        <v>0</v>
      </c>
      <c r="H54" s="24">
        <f t="shared" si="45"/>
        <v>3476.4</v>
      </c>
      <c r="I54" s="24">
        <f t="shared" si="58"/>
        <v>0</v>
      </c>
      <c r="J54" s="25">
        <f t="shared" si="54"/>
        <v>302.8</v>
      </c>
      <c r="K54" s="26">
        <v>0</v>
      </c>
      <c r="L54" s="26">
        <v>0</v>
      </c>
      <c r="M54" s="34">
        <v>302.8</v>
      </c>
      <c r="N54" s="26">
        <v>0</v>
      </c>
      <c r="O54" s="25">
        <f t="shared" si="55"/>
        <v>303.10000000000002</v>
      </c>
      <c r="P54" s="26">
        <v>0</v>
      </c>
      <c r="Q54" s="26">
        <v>0</v>
      </c>
      <c r="R54" s="29">
        <v>303.10000000000002</v>
      </c>
      <c r="S54" s="26">
        <v>0</v>
      </c>
      <c r="T54" s="25">
        <f t="shared" si="46"/>
        <v>399.3</v>
      </c>
      <c r="U54" s="36">
        <v>0</v>
      </c>
      <c r="V54" s="36">
        <v>0</v>
      </c>
      <c r="W54" s="29">
        <f>312.3+87</f>
        <v>399.3</v>
      </c>
      <c r="X54" s="36">
        <v>0</v>
      </c>
      <c r="Y54" s="25">
        <f t="shared" si="47"/>
        <v>351.8</v>
      </c>
      <c r="Z54" s="36">
        <v>0</v>
      </c>
      <c r="AA54" s="37">
        <v>0</v>
      </c>
      <c r="AB54" s="3">
        <v>351.8</v>
      </c>
      <c r="AC54" s="32">
        <v>0</v>
      </c>
      <c r="AD54" s="49">
        <f t="shared" si="48"/>
        <v>342.6</v>
      </c>
      <c r="AE54" s="30">
        <v>0</v>
      </c>
      <c r="AF54" s="30">
        <v>0</v>
      </c>
      <c r="AG54" s="3">
        <f>365.9-23.3</f>
        <v>342.6</v>
      </c>
      <c r="AH54" s="32">
        <v>0</v>
      </c>
      <c r="AI54" s="49">
        <f t="shared" si="49"/>
        <v>335.2</v>
      </c>
      <c r="AJ54" s="51">
        <v>0</v>
      </c>
      <c r="AK54" s="30">
        <v>0</v>
      </c>
      <c r="AL54" s="3">
        <v>335.2</v>
      </c>
      <c r="AM54" s="38">
        <v>0</v>
      </c>
      <c r="AN54" s="25">
        <f t="shared" si="50"/>
        <v>349.9</v>
      </c>
      <c r="AO54" s="36">
        <v>0</v>
      </c>
      <c r="AP54" s="36">
        <v>0</v>
      </c>
      <c r="AQ54" s="3">
        <v>349.9</v>
      </c>
      <c r="AR54" s="36">
        <v>0</v>
      </c>
      <c r="AS54" s="25">
        <f t="shared" si="51"/>
        <v>363.9</v>
      </c>
      <c r="AT54" s="36">
        <v>0</v>
      </c>
      <c r="AU54" s="36">
        <v>0</v>
      </c>
      <c r="AV54" s="3">
        <v>363.9</v>
      </c>
      <c r="AW54" s="36">
        <v>0</v>
      </c>
      <c r="AX54" s="25">
        <f t="shared" si="52"/>
        <v>363.9</v>
      </c>
      <c r="AY54" s="36">
        <v>0</v>
      </c>
      <c r="AZ54" s="36">
        <v>0</v>
      </c>
      <c r="BA54" s="3">
        <v>363.9</v>
      </c>
      <c r="BB54" s="36">
        <v>0</v>
      </c>
      <c r="BC54" s="25">
        <f t="shared" si="53"/>
        <v>363.9</v>
      </c>
      <c r="BD54" s="36">
        <v>0</v>
      </c>
      <c r="BE54" s="36">
        <v>0</v>
      </c>
      <c r="BF54" s="3">
        <v>363.9</v>
      </c>
      <c r="BG54" s="36">
        <v>0</v>
      </c>
      <c r="BH54" s="20"/>
    </row>
    <row r="55" spans="1:60" ht="31.5" x14ac:dyDescent="0.25">
      <c r="A55" s="27" t="s">
        <v>73</v>
      </c>
      <c r="B55" s="52" t="s">
        <v>193</v>
      </c>
      <c r="C55" s="28" t="s">
        <v>21</v>
      </c>
      <c r="D55" s="28" t="s">
        <v>31</v>
      </c>
      <c r="E55" s="24">
        <f t="shared" si="44"/>
        <v>5106.7</v>
      </c>
      <c r="F55" s="24">
        <f t="shared" si="56"/>
        <v>0</v>
      </c>
      <c r="G55" s="24">
        <f t="shared" si="57"/>
        <v>0</v>
      </c>
      <c r="H55" s="24">
        <f t="shared" si="45"/>
        <v>5106.7</v>
      </c>
      <c r="I55" s="24">
        <f t="shared" si="58"/>
        <v>0</v>
      </c>
      <c r="J55" s="25">
        <f t="shared" si="54"/>
        <v>1352.4</v>
      </c>
      <c r="K55" s="26">
        <v>0</v>
      </c>
      <c r="L55" s="26">
        <v>0</v>
      </c>
      <c r="M55" s="34">
        <f>360.4+797.1+194.9</f>
        <v>1352.4</v>
      </c>
      <c r="N55" s="26">
        <v>0</v>
      </c>
      <c r="O55" s="25">
        <f t="shared" si="55"/>
        <v>597.20000000000005</v>
      </c>
      <c r="P55" s="26">
        <v>0</v>
      </c>
      <c r="Q55" s="26">
        <v>0</v>
      </c>
      <c r="R55" s="29">
        <v>597.20000000000005</v>
      </c>
      <c r="S55" s="26">
        <v>0</v>
      </c>
      <c r="T55" s="25">
        <f t="shared" si="46"/>
        <v>435.3</v>
      </c>
      <c r="U55" s="36">
        <v>0</v>
      </c>
      <c r="V55" s="36">
        <v>0</v>
      </c>
      <c r="W55" s="29">
        <f>370.6+64.7</f>
        <v>435.3</v>
      </c>
      <c r="X55" s="36">
        <v>0</v>
      </c>
      <c r="Y55" s="25">
        <f t="shared" si="47"/>
        <v>380.8</v>
      </c>
      <c r="Z55" s="36">
        <v>0</v>
      </c>
      <c r="AA55" s="37">
        <v>0</v>
      </c>
      <c r="AB55" s="3">
        <v>380.8</v>
      </c>
      <c r="AC55" s="32">
        <v>0</v>
      </c>
      <c r="AD55" s="49">
        <f t="shared" si="48"/>
        <v>368.9</v>
      </c>
      <c r="AE55" s="30">
        <v>0</v>
      </c>
      <c r="AF55" s="30">
        <v>0</v>
      </c>
      <c r="AG55" s="3">
        <f>396-27.1</f>
        <v>368.9</v>
      </c>
      <c r="AH55" s="32">
        <v>0</v>
      </c>
      <c r="AI55" s="49">
        <f t="shared" si="49"/>
        <v>372</v>
      </c>
      <c r="AJ55" s="51">
        <v>0</v>
      </c>
      <c r="AK55" s="30">
        <v>0</v>
      </c>
      <c r="AL55" s="3">
        <v>372</v>
      </c>
      <c r="AM55" s="38">
        <v>0</v>
      </c>
      <c r="AN55" s="25">
        <f t="shared" si="50"/>
        <v>388.4</v>
      </c>
      <c r="AO55" s="36">
        <v>0</v>
      </c>
      <c r="AP55" s="36">
        <v>0</v>
      </c>
      <c r="AQ55" s="3">
        <v>388.4</v>
      </c>
      <c r="AR55" s="36">
        <v>0</v>
      </c>
      <c r="AS55" s="25">
        <f t="shared" si="51"/>
        <v>403.9</v>
      </c>
      <c r="AT55" s="36">
        <v>0</v>
      </c>
      <c r="AU55" s="36">
        <v>0</v>
      </c>
      <c r="AV55" s="3">
        <v>403.9</v>
      </c>
      <c r="AW55" s="36">
        <v>0</v>
      </c>
      <c r="AX55" s="25">
        <f t="shared" si="52"/>
        <v>403.9</v>
      </c>
      <c r="AY55" s="36">
        <v>0</v>
      </c>
      <c r="AZ55" s="36">
        <v>0</v>
      </c>
      <c r="BA55" s="3">
        <v>403.9</v>
      </c>
      <c r="BB55" s="36">
        <v>0</v>
      </c>
      <c r="BC55" s="25">
        <f t="shared" si="53"/>
        <v>403.9</v>
      </c>
      <c r="BD55" s="36">
        <v>0</v>
      </c>
      <c r="BE55" s="36">
        <v>0</v>
      </c>
      <c r="BF55" s="3">
        <v>403.9</v>
      </c>
      <c r="BG55" s="36">
        <v>0</v>
      </c>
      <c r="BH55" s="20"/>
    </row>
    <row r="56" spans="1:60" ht="31.5" x14ac:dyDescent="0.25">
      <c r="A56" s="27" t="s">
        <v>74</v>
      </c>
      <c r="B56" s="117" t="s">
        <v>201</v>
      </c>
      <c r="C56" s="28" t="s">
        <v>21</v>
      </c>
      <c r="D56" s="28" t="s">
        <v>31</v>
      </c>
      <c r="E56" s="24">
        <f t="shared" si="44"/>
        <v>5583.1</v>
      </c>
      <c r="F56" s="24">
        <f t="shared" si="56"/>
        <v>0</v>
      </c>
      <c r="G56" s="24">
        <f t="shared" si="57"/>
        <v>0</v>
      </c>
      <c r="H56" s="24">
        <f t="shared" si="45"/>
        <v>5583.1</v>
      </c>
      <c r="I56" s="24">
        <f t="shared" si="58"/>
        <v>0</v>
      </c>
      <c r="J56" s="25">
        <f t="shared" si="54"/>
        <v>1829.4</v>
      </c>
      <c r="K56" s="26">
        <v>0</v>
      </c>
      <c r="L56" s="26">
        <v>0</v>
      </c>
      <c r="M56" s="34">
        <f>339.1+1490.3</f>
        <v>1829.4</v>
      </c>
      <c r="N56" s="26">
        <v>0</v>
      </c>
      <c r="O56" s="25">
        <f t="shared" si="55"/>
        <v>344.1</v>
      </c>
      <c r="P56" s="26">
        <v>0</v>
      </c>
      <c r="Q56" s="26">
        <v>0</v>
      </c>
      <c r="R56" s="29">
        <v>344.1</v>
      </c>
      <c r="S56" s="26">
        <v>0</v>
      </c>
      <c r="T56" s="25">
        <f t="shared" si="46"/>
        <v>356.4</v>
      </c>
      <c r="U56" s="36">
        <v>0</v>
      </c>
      <c r="V56" s="36">
        <v>0</v>
      </c>
      <c r="W56" s="29">
        <v>356.4</v>
      </c>
      <c r="X56" s="36">
        <v>0</v>
      </c>
      <c r="Y56" s="25">
        <f t="shared" si="47"/>
        <v>333</v>
      </c>
      <c r="Z56" s="36">
        <v>0</v>
      </c>
      <c r="AA56" s="37">
        <v>0</v>
      </c>
      <c r="AB56" s="3">
        <v>333</v>
      </c>
      <c r="AC56" s="32">
        <v>0</v>
      </c>
      <c r="AD56" s="49">
        <f t="shared" si="48"/>
        <v>337.6</v>
      </c>
      <c r="AE56" s="30">
        <v>0</v>
      </c>
      <c r="AF56" s="30">
        <v>0</v>
      </c>
      <c r="AG56" s="3">
        <f>346.3-8.7</f>
        <v>337.6</v>
      </c>
      <c r="AH56" s="32">
        <v>0</v>
      </c>
      <c r="AI56" s="49">
        <f t="shared" si="49"/>
        <v>449.4</v>
      </c>
      <c r="AJ56" s="51">
        <v>0</v>
      </c>
      <c r="AK56" s="30">
        <v>0</v>
      </c>
      <c r="AL56" s="3">
        <v>449.4</v>
      </c>
      <c r="AM56" s="38">
        <v>0</v>
      </c>
      <c r="AN56" s="25">
        <f t="shared" si="50"/>
        <v>469.2</v>
      </c>
      <c r="AO56" s="36">
        <v>0</v>
      </c>
      <c r="AP56" s="36">
        <v>0</v>
      </c>
      <c r="AQ56" s="3">
        <v>469.2</v>
      </c>
      <c r="AR56" s="36">
        <v>0</v>
      </c>
      <c r="AS56" s="25">
        <f t="shared" si="51"/>
        <v>488</v>
      </c>
      <c r="AT56" s="36">
        <v>0</v>
      </c>
      <c r="AU56" s="36">
        <v>0</v>
      </c>
      <c r="AV56" s="3">
        <v>488</v>
      </c>
      <c r="AW56" s="36">
        <v>0</v>
      </c>
      <c r="AX56" s="25">
        <f t="shared" si="52"/>
        <v>488</v>
      </c>
      <c r="AY56" s="36">
        <v>0</v>
      </c>
      <c r="AZ56" s="36">
        <v>0</v>
      </c>
      <c r="BA56" s="3">
        <v>488</v>
      </c>
      <c r="BB56" s="36">
        <v>0</v>
      </c>
      <c r="BC56" s="25">
        <f t="shared" si="53"/>
        <v>488</v>
      </c>
      <c r="BD56" s="36">
        <v>0</v>
      </c>
      <c r="BE56" s="36">
        <v>0</v>
      </c>
      <c r="BF56" s="3">
        <v>488</v>
      </c>
      <c r="BG56" s="36">
        <v>0</v>
      </c>
      <c r="BH56" s="20"/>
    </row>
    <row r="57" spans="1:60" ht="31.5" x14ac:dyDescent="0.25">
      <c r="A57" s="27" t="s">
        <v>75</v>
      </c>
      <c r="B57" s="117" t="s">
        <v>194</v>
      </c>
      <c r="C57" s="28" t="s">
        <v>21</v>
      </c>
      <c r="D57" s="28" t="s">
        <v>31</v>
      </c>
      <c r="E57" s="24">
        <f t="shared" si="44"/>
        <v>3516.2</v>
      </c>
      <c r="F57" s="24">
        <f t="shared" si="56"/>
        <v>0</v>
      </c>
      <c r="G57" s="24">
        <f t="shared" si="57"/>
        <v>0</v>
      </c>
      <c r="H57" s="24">
        <f t="shared" si="45"/>
        <v>3516.2</v>
      </c>
      <c r="I57" s="24">
        <f t="shared" si="58"/>
        <v>0</v>
      </c>
      <c r="J57" s="25">
        <f t="shared" si="54"/>
        <v>293.89999999999998</v>
      </c>
      <c r="K57" s="26">
        <v>0</v>
      </c>
      <c r="L57" s="26">
        <v>0</v>
      </c>
      <c r="M57" s="34">
        <f>220.9+73</f>
        <v>293.89999999999998</v>
      </c>
      <c r="N57" s="26">
        <v>0</v>
      </c>
      <c r="O57" s="25">
        <f t="shared" si="55"/>
        <v>230.4</v>
      </c>
      <c r="P57" s="26">
        <v>0</v>
      </c>
      <c r="Q57" s="26">
        <v>0</v>
      </c>
      <c r="R57" s="29">
        <v>230.4</v>
      </c>
      <c r="S57" s="26">
        <v>0</v>
      </c>
      <c r="T57" s="25">
        <f t="shared" si="46"/>
        <v>236.5</v>
      </c>
      <c r="U57" s="36">
        <v>0</v>
      </c>
      <c r="V57" s="36">
        <v>0</v>
      </c>
      <c r="W57" s="29">
        <f>236.5</f>
        <v>236.5</v>
      </c>
      <c r="X57" s="36">
        <v>0</v>
      </c>
      <c r="Y57" s="25">
        <f t="shared" si="47"/>
        <v>366.6</v>
      </c>
      <c r="Z57" s="36">
        <v>0</v>
      </c>
      <c r="AA57" s="37">
        <v>0</v>
      </c>
      <c r="AB57" s="3">
        <f>316.6+50</f>
        <v>366.6</v>
      </c>
      <c r="AC57" s="32">
        <v>0</v>
      </c>
      <c r="AD57" s="49">
        <f t="shared" si="48"/>
        <v>793.7</v>
      </c>
      <c r="AE57" s="30">
        <v>0</v>
      </c>
      <c r="AF57" s="30">
        <v>0</v>
      </c>
      <c r="AG57" s="3">
        <f>329.3-18.6+483</f>
        <v>793.7</v>
      </c>
      <c r="AH57" s="32">
        <v>0</v>
      </c>
      <c r="AI57" s="49">
        <f t="shared" si="49"/>
        <v>300.89999999999998</v>
      </c>
      <c r="AJ57" s="51">
        <v>0</v>
      </c>
      <c r="AK57" s="30">
        <v>0</v>
      </c>
      <c r="AL57" s="3">
        <v>300.89999999999998</v>
      </c>
      <c r="AM57" s="38">
        <v>0</v>
      </c>
      <c r="AN57" s="25">
        <f t="shared" si="50"/>
        <v>314.10000000000002</v>
      </c>
      <c r="AO57" s="36">
        <v>0</v>
      </c>
      <c r="AP57" s="36">
        <v>0</v>
      </c>
      <c r="AQ57" s="3">
        <v>314.10000000000002</v>
      </c>
      <c r="AR57" s="36">
        <v>0</v>
      </c>
      <c r="AS57" s="25">
        <f t="shared" si="51"/>
        <v>326.7</v>
      </c>
      <c r="AT57" s="36">
        <v>0</v>
      </c>
      <c r="AU57" s="36">
        <v>0</v>
      </c>
      <c r="AV57" s="3">
        <v>326.7</v>
      </c>
      <c r="AW57" s="36">
        <v>0</v>
      </c>
      <c r="AX57" s="25">
        <f t="shared" si="52"/>
        <v>326.7</v>
      </c>
      <c r="AY57" s="36">
        <v>0</v>
      </c>
      <c r="AZ57" s="36">
        <v>0</v>
      </c>
      <c r="BA57" s="3">
        <v>326.7</v>
      </c>
      <c r="BB57" s="36">
        <v>0</v>
      </c>
      <c r="BC57" s="25">
        <f t="shared" si="53"/>
        <v>326.7</v>
      </c>
      <c r="BD57" s="36">
        <v>0</v>
      </c>
      <c r="BE57" s="36">
        <v>0</v>
      </c>
      <c r="BF57" s="3">
        <v>326.7</v>
      </c>
      <c r="BG57" s="36">
        <v>0</v>
      </c>
      <c r="BH57" s="20"/>
    </row>
    <row r="58" spans="1:60" ht="31.5" x14ac:dyDescent="0.25">
      <c r="A58" s="27" t="s">
        <v>76</v>
      </c>
      <c r="B58" s="117" t="s">
        <v>202</v>
      </c>
      <c r="C58" s="28" t="s">
        <v>21</v>
      </c>
      <c r="D58" s="28" t="s">
        <v>31</v>
      </c>
      <c r="E58" s="24">
        <f t="shared" si="44"/>
        <v>3125.8</v>
      </c>
      <c r="F58" s="24">
        <f t="shared" si="56"/>
        <v>0</v>
      </c>
      <c r="G58" s="24">
        <f t="shared" si="57"/>
        <v>0</v>
      </c>
      <c r="H58" s="24">
        <f t="shared" si="45"/>
        <v>3125.8</v>
      </c>
      <c r="I58" s="24">
        <f t="shared" si="58"/>
        <v>0</v>
      </c>
      <c r="J58" s="25">
        <f t="shared" si="54"/>
        <v>163.30000000000001</v>
      </c>
      <c r="K58" s="26">
        <v>0</v>
      </c>
      <c r="L58" s="26">
        <v>0</v>
      </c>
      <c r="M58" s="34">
        <v>163.30000000000001</v>
      </c>
      <c r="N58" s="26">
        <v>0</v>
      </c>
      <c r="O58" s="25">
        <f t="shared" si="55"/>
        <v>756.4</v>
      </c>
      <c r="P58" s="26">
        <v>0</v>
      </c>
      <c r="Q58" s="26">
        <v>0</v>
      </c>
      <c r="R58" s="29">
        <f>161.4+595</f>
        <v>756.4</v>
      </c>
      <c r="S58" s="26">
        <v>0</v>
      </c>
      <c r="T58" s="25">
        <f t="shared" si="46"/>
        <v>634.6</v>
      </c>
      <c r="U58" s="36">
        <v>0</v>
      </c>
      <c r="V58" s="36">
        <v>0</v>
      </c>
      <c r="W58" s="29">
        <f>169.5+465.1</f>
        <v>634.6</v>
      </c>
      <c r="X58" s="36">
        <v>0</v>
      </c>
      <c r="Y58" s="25">
        <f t="shared" si="47"/>
        <v>217.8</v>
      </c>
      <c r="Z58" s="36">
        <v>0</v>
      </c>
      <c r="AA58" s="37">
        <v>0</v>
      </c>
      <c r="AB58" s="3">
        <v>217.8</v>
      </c>
      <c r="AC58" s="32">
        <v>0</v>
      </c>
      <c r="AD58" s="49">
        <f t="shared" si="48"/>
        <v>216.1</v>
      </c>
      <c r="AE58" s="30">
        <v>0</v>
      </c>
      <c r="AF58" s="30">
        <v>0</v>
      </c>
      <c r="AG58" s="3">
        <f>226.5-10.4</f>
        <v>216.1</v>
      </c>
      <c r="AH58" s="32">
        <v>0</v>
      </c>
      <c r="AI58" s="49">
        <f t="shared" si="49"/>
        <v>214.6</v>
      </c>
      <c r="AJ58" s="51">
        <v>0</v>
      </c>
      <c r="AK58" s="30">
        <v>0</v>
      </c>
      <c r="AL58" s="3">
        <v>214.6</v>
      </c>
      <c r="AM58" s="38">
        <v>0</v>
      </c>
      <c r="AN58" s="25">
        <f t="shared" si="50"/>
        <v>224</v>
      </c>
      <c r="AO58" s="36">
        <v>0</v>
      </c>
      <c r="AP58" s="36">
        <v>0</v>
      </c>
      <c r="AQ58" s="3">
        <v>224</v>
      </c>
      <c r="AR58" s="36">
        <v>0</v>
      </c>
      <c r="AS58" s="25">
        <f t="shared" si="51"/>
        <v>233</v>
      </c>
      <c r="AT58" s="36">
        <v>0</v>
      </c>
      <c r="AU58" s="36">
        <v>0</v>
      </c>
      <c r="AV58" s="3">
        <v>233</v>
      </c>
      <c r="AW58" s="36">
        <v>0</v>
      </c>
      <c r="AX58" s="25">
        <f t="shared" si="52"/>
        <v>233</v>
      </c>
      <c r="AY58" s="36">
        <v>0</v>
      </c>
      <c r="AZ58" s="36">
        <v>0</v>
      </c>
      <c r="BA58" s="3">
        <v>233</v>
      </c>
      <c r="BB58" s="36">
        <v>0</v>
      </c>
      <c r="BC58" s="25">
        <f t="shared" si="53"/>
        <v>233</v>
      </c>
      <c r="BD58" s="36">
        <v>0</v>
      </c>
      <c r="BE58" s="36">
        <v>0</v>
      </c>
      <c r="BF58" s="3">
        <v>233</v>
      </c>
      <c r="BG58" s="36">
        <v>0</v>
      </c>
      <c r="BH58" s="20"/>
    </row>
    <row r="59" spans="1:60" ht="31.5" x14ac:dyDescent="0.25">
      <c r="A59" s="27" t="s">
        <v>77</v>
      </c>
      <c r="B59" s="117" t="s">
        <v>203</v>
      </c>
      <c r="C59" s="28" t="s">
        <v>21</v>
      </c>
      <c r="D59" s="28" t="s">
        <v>31</v>
      </c>
      <c r="E59" s="24">
        <f t="shared" si="44"/>
        <v>2963.6</v>
      </c>
      <c r="F59" s="24">
        <f t="shared" si="56"/>
        <v>0</v>
      </c>
      <c r="G59" s="24">
        <f t="shared" si="57"/>
        <v>0</v>
      </c>
      <c r="H59" s="24">
        <f t="shared" si="45"/>
        <v>2963.6</v>
      </c>
      <c r="I59" s="24">
        <f t="shared" si="58"/>
        <v>0</v>
      </c>
      <c r="J59" s="25">
        <f t="shared" si="54"/>
        <v>292.39999999999998</v>
      </c>
      <c r="K59" s="26">
        <v>0</v>
      </c>
      <c r="L59" s="26">
        <v>0</v>
      </c>
      <c r="M59" s="34">
        <v>292.39999999999998</v>
      </c>
      <c r="N59" s="26">
        <v>0</v>
      </c>
      <c r="O59" s="25">
        <f t="shared" si="55"/>
        <v>146.9</v>
      </c>
      <c r="P59" s="26">
        <v>0</v>
      </c>
      <c r="Q59" s="26">
        <v>0</v>
      </c>
      <c r="R59" s="29">
        <f>293.2-146.3</f>
        <v>146.9</v>
      </c>
      <c r="S59" s="26">
        <v>0</v>
      </c>
      <c r="T59" s="25">
        <f t="shared" si="46"/>
        <v>308.5</v>
      </c>
      <c r="U59" s="36">
        <v>0</v>
      </c>
      <c r="V59" s="36">
        <v>0</v>
      </c>
      <c r="W59" s="29">
        <v>308.5</v>
      </c>
      <c r="X59" s="36">
        <v>0</v>
      </c>
      <c r="Y59" s="25">
        <f t="shared" si="47"/>
        <v>301.5</v>
      </c>
      <c r="Z59" s="36">
        <v>0</v>
      </c>
      <c r="AA59" s="37">
        <v>0</v>
      </c>
      <c r="AB59" s="3">
        <v>301.5</v>
      </c>
      <c r="AC59" s="32">
        <v>0</v>
      </c>
      <c r="AD59" s="49">
        <f t="shared" si="48"/>
        <v>291.89999999999998</v>
      </c>
      <c r="AE59" s="30">
        <v>0</v>
      </c>
      <c r="AF59" s="30">
        <v>0</v>
      </c>
      <c r="AG59" s="3">
        <f>313.6-21.7</f>
        <v>291.89999999999998</v>
      </c>
      <c r="AH59" s="32">
        <v>0</v>
      </c>
      <c r="AI59" s="49">
        <f t="shared" si="49"/>
        <v>306</v>
      </c>
      <c r="AJ59" s="51">
        <v>0</v>
      </c>
      <c r="AK59" s="30">
        <v>0</v>
      </c>
      <c r="AL59" s="3">
        <v>306</v>
      </c>
      <c r="AM59" s="38">
        <v>0</v>
      </c>
      <c r="AN59" s="25">
        <f t="shared" si="50"/>
        <v>319.5</v>
      </c>
      <c r="AO59" s="36">
        <v>0</v>
      </c>
      <c r="AP59" s="36">
        <v>0</v>
      </c>
      <c r="AQ59" s="3">
        <v>319.5</v>
      </c>
      <c r="AR59" s="36">
        <v>0</v>
      </c>
      <c r="AS59" s="25">
        <f t="shared" si="51"/>
        <v>332.3</v>
      </c>
      <c r="AT59" s="36">
        <v>0</v>
      </c>
      <c r="AU59" s="36">
        <v>0</v>
      </c>
      <c r="AV59" s="3">
        <v>332.3</v>
      </c>
      <c r="AW59" s="36">
        <v>0</v>
      </c>
      <c r="AX59" s="25">
        <f t="shared" si="52"/>
        <v>332.3</v>
      </c>
      <c r="AY59" s="36">
        <v>0</v>
      </c>
      <c r="AZ59" s="36">
        <v>0</v>
      </c>
      <c r="BA59" s="3">
        <v>332.3</v>
      </c>
      <c r="BB59" s="36">
        <v>0</v>
      </c>
      <c r="BC59" s="25">
        <f t="shared" si="53"/>
        <v>332.3</v>
      </c>
      <c r="BD59" s="36">
        <v>0</v>
      </c>
      <c r="BE59" s="36">
        <v>0</v>
      </c>
      <c r="BF59" s="3">
        <v>332.3</v>
      </c>
      <c r="BG59" s="36">
        <v>0</v>
      </c>
      <c r="BH59" s="20"/>
    </row>
    <row r="60" spans="1:60" ht="31.5" x14ac:dyDescent="0.25">
      <c r="A60" s="27" t="s">
        <v>78</v>
      </c>
      <c r="B60" s="117" t="s">
        <v>204</v>
      </c>
      <c r="C60" s="28" t="s">
        <v>21</v>
      </c>
      <c r="D60" s="28" t="s">
        <v>31</v>
      </c>
      <c r="E60" s="24">
        <f t="shared" si="44"/>
        <v>2726.7</v>
      </c>
      <c r="F60" s="24">
        <f t="shared" si="56"/>
        <v>0</v>
      </c>
      <c r="G60" s="24">
        <f t="shared" si="57"/>
        <v>0</v>
      </c>
      <c r="H60" s="24">
        <f t="shared" si="45"/>
        <v>2726.7</v>
      </c>
      <c r="I60" s="24">
        <f t="shared" si="58"/>
        <v>0</v>
      </c>
      <c r="J60" s="25">
        <f t="shared" si="54"/>
        <v>281</v>
      </c>
      <c r="K60" s="26">
        <v>0</v>
      </c>
      <c r="L60" s="26">
        <v>0</v>
      </c>
      <c r="M60" s="34">
        <v>281</v>
      </c>
      <c r="N60" s="26">
        <v>0</v>
      </c>
      <c r="O60" s="25">
        <f t="shared" si="55"/>
        <v>262.60000000000002</v>
      </c>
      <c r="P60" s="26">
        <v>0</v>
      </c>
      <c r="Q60" s="26">
        <v>0</v>
      </c>
      <c r="R60" s="29">
        <v>262.60000000000002</v>
      </c>
      <c r="S60" s="26">
        <v>0</v>
      </c>
      <c r="T60" s="25">
        <f t="shared" si="46"/>
        <v>271.39999999999998</v>
      </c>
      <c r="U60" s="36">
        <v>0</v>
      </c>
      <c r="V60" s="36">
        <v>0</v>
      </c>
      <c r="W60" s="29">
        <v>271.39999999999998</v>
      </c>
      <c r="X60" s="36">
        <v>0</v>
      </c>
      <c r="Y60" s="25">
        <f t="shared" si="47"/>
        <v>279.5</v>
      </c>
      <c r="Z60" s="36">
        <v>0</v>
      </c>
      <c r="AA60" s="37">
        <v>0</v>
      </c>
      <c r="AB60" s="3">
        <v>279.5</v>
      </c>
      <c r="AC60" s="32">
        <v>0</v>
      </c>
      <c r="AD60" s="49">
        <f t="shared" si="48"/>
        <v>269.39999999999998</v>
      </c>
      <c r="AE60" s="30">
        <v>0</v>
      </c>
      <c r="AF60" s="30">
        <v>0</v>
      </c>
      <c r="AG60" s="3">
        <f>290.7-21.3</f>
        <v>269.39999999999998</v>
      </c>
      <c r="AH60" s="32">
        <v>0</v>
      </c>
      <c r="AI60" s="49">
        <f t="shared" si="49"/>
        <v>257.10000000000002</v>
      </c>
      <c r="AJ60" s="51">
        <v>0</v>
      </c>
      <c r="AK60" s="30">
        <v>0</v>
      </c>
      <c r="AL60" s="3">
        <v>257.10000000000002</v>
      </c>
      <c r="AM60" s="38">
        <v>0</v>
      </c>
      <c r="AN60" s="25">
        <f t="shared" si="50"/>
        <v>268.39999999999998</v>
      </c>
      <c r="AO60" s="36">
        <v>0</v>
      </c>
      <c r="AP60" s="36">
        <v>0</v>
      </c>
      <c r="AQ60" s="3">
        <v>268.39999999999998</v>
      </c>
      <c r="AR60" s="36">
        <v>0</v>
      </c>
      <c r="AS60" s="25">
        <f t="shared" si="51"/>
        <v>279.10000000000002</v>
      </c>
      <c r="AT60" s="36">
        <v>0</v>
      </c>
      <c r="AU60" s="36">
        <v>0</v>
      </c>
      <c r="AV60" s="3">
        <v>279.10000000000002</v>
      </c>
      <c r="AW60" s="36">
        <v>0</v>
      </c>
      <c r="AX60" s="25">
        <f t="shared" si="52"/>
        <v>279.10000000000002</v>
      </c>
      <c r="AY60" s="36">
        <v>0</v>
      </c>
      <c r="AZ60" s="36">
        <v>0</v>
      </c>
      <c r="BA60" s="3">
        <v>279.10000000000002</v>
      </c>
      <c r="BB60" s="36">
        <v>0</v>
      </c>
      <c r="BC60" s="25">
        <f t="shared" si="53"/>
        <v>279.10000000000002</v>
      </c>
      <c r="BD60" s="36">
        <v>0</v>
      </c>
      <c r="BE60" s="36">
        <v>0</v>
      </c>
      <c r="BF60" s="3">
        <v>279.10000000000002</v>
      </c>
      <c r="BG60" s="36">
        <v>0</v>
      </c>
      <c r="BH60" s="20"/>
    </row>
    <row r="61" spans="1:60" ht="31.5" x14ac:dyDescent="0.25">
      <c r="A61" s="27" t="s">
        <v>79</v>
      </c>
      <c r="B61" s="117" t="s">
        <v>58</v>
      </c>
      <c r="C61" s="28" t="s">
        <v>21</v>
      </c>
      <c r="D61" s="28" t="s">
        <v>31</v>
      </c>
      <c r="E61" s="24">
        <f t="shared" si="44"/>
        <v>45486</v>
      </c>
      <c r="F61" s="24">
        <f t="shared" si="56"/>
        <v>0</v>
      </c>
      <c r="G61" s="24">
        <f t="shared" si="57"/>
        <v>0</v>
      </c>
      <c r="H61" s="24">
        <f t="shared" si="45"/>
        <v>45486</v>
      </c>
      <c r="I61" s="24">
        <f t="shared" si="58"/>
        <v>0</v>
      </c>
      <c r="J61" s="25">
        <f t="shared" si="54"/>
        <v>3830.2</v>
      </c>
      <c r="K61" s="26">
        <v>0</v>
      </c>
      <c r="L61" s="26">
        <v>0</v>
      </c>
      <c r="M61" s="34">
        <v>3830.2</v>
      </c>
      <c r="N61" s="26">
        <v>0</v>
      </c>
      <c r="O61" s="25">
        <f t="shared" si="55"/>
        <v>3787.3</v>
      </c>
      <c r="P61" s="26">
        <v>0</v>
      </c>
      <c r="Q61" s="26">
        <v>0</v>
      </c>
      <c r="R61" s="29">
        <f>3846.8-59.5</f>
        <v>3787.3</v>
      </c>
      <c r="S61" s="26">
        <v>0</v>
      </c>
      <c r="T61" s="25">
        <f t="shared" si="46"/>
        <v>4067.3</v>
      </c>
      <c r="U61" s="36">
        <v>0</v>
      </c>
      <c r="V61" s="36">
        <v>0</v>
      </c>
      <c r="W61" s="29">
        <v>4067.3</v>
      </c>
      <c r="X61" s="36">
        <v>0</v>
      </c>
      <c r="Y61" s="25">
        <f t="shared" si="47"/>
        <v>4565</v>
      </c>
      <c r="Z61" s="36">
        <v>0</v>
      </c>
      <c r="AA61" s="37">
        <v>0</v>
      </c>
      <c r="AB61" s="3">
        <v>4565</v>
      </c>
      <c r="AC61" s="32">
        <v>0</v>
      </c>
      <c r="AD61" s="49">
        <f t="shared" si="48"/>
        <v>4582.7</v>
      </c>
      <c r="AE61" s="30">
        <v>0</v>
      </c>
      <c r="AF61" s="30">
        <v>0</v>
      </c>
      <c r="AG61" s="3">
        <f>4747.6-164.9</f>
        <v>4582.7</v>
      </c>
      <c r="AH61" s="32">
        <v>0</v>
      </c>
      <c r="AI61" s="49">
        <f t="shared" si="49"/>
        <v>4650.5</v>
      </c>
      <c r="AJ61" s="51">
        <v>0</v>
      </c>
      <c r="AK61" s="30">
        <v>0</v>
      </c>
      <c r="AL61" s="3">
        <v>4650.5</v>
      </c>
      <c r="AM61" s="38">
        <v>0</v>
      </c>
      <c r="AN61" s="25">
        <f t="shared" si="50"/>
        <v>4855.1000000000004</v>
      </c>
      <c r="AO61" s="36">
        <v>0</v>
      </c>
      <c r="AP61" s="36">
        <v>0</v>
      </c>
      <c r="AQ61" s="3">
        <v>4855.1000000000004</v>
      </c>
      <c r="AR61" s="36">
        <v>0</v>
      </c>
      <c r="AS61" s="25">
        <f t="shared" si="51"/>
        <v>5049.3</v>
      </c>
      <c r="AT61" s="36">
        <v>0</v>
      </c>
      <c r="AU61" s="36">
        <v>0</v>
      </c>
      <c r="AV61" s="3">
        <v>5049.3</v>
      </c>
      <c r="AW61" s="36">
        <v>0</v>
      </c>
      <c r="AX61" s="25">
        <f t="shared" si="52"/>
        <v>5049.3</v>
      </c>
      <c r="AY61" s="36">
        <v>0</v>
      </c>
      <c r="AZ61" s="36">
        <v>0</v>
      </c>
      <c r="BA61" s="3">
        <v>5049.3</v>
      </c>
      <c r="BB61" s="36">
        <v>0</v>
      </c>
      <c r="BC61" s="25">
        <f t="shared" si="53"/>
        <v>5049.3</v>
      </c>
      <c r="BD61" s="36">
        <v>0</v>
      </c>
      <c r="BE61" s="36">
        <v>0</v>
      </c>
      <c r="BF61" s="3">
        <v>5049.3</v>
      </c>
      <c r="BG61" s="36">
        <v>0</v>
      </c>
      <c r="BH61" s="20"/>
    </row>
    <row r="62" spans="1:60" s="21" customFormat="1" x14ac:dyDescent="0.25">
      <c r="A62" s="118" t="s">
        <v>35</v>
      </c>
      <c r="B62" s="119" t="s">
        <v>80</v>
      </c>
      <c r="C62" s="119"/>
      <c r="D62" s="119"/>
      <c r="E62" s="19">
        <f>SUM(E63:E81)</f>
        <v>620981.19999999995</v>
      </c>
      <c r="F62" s="19">
        <f>SUM(F63:F81)</f>
        <v>0</v>
      </c>
      <c r="G62" s="19">
        <f>SUM(G63:G81)</f>
        <v>0</v>
      </c>
      <c r="H62" s="19">
        <f>SUM(H63:H81)</f>
        <v>620981.19999999995</v>
      </c>
      <c r="I62" s="19">
        <f>SUM(I63:I81)</f>
        <v>0</v>
      </c>
      <c r="J62" s="19">
        <f t="shared" ref="J62:BG62" si="59">SUM(J63:J81)</f>
        <v>40069.5</v>
      </c>
      <c r="K62" s="19">
        <f t="shared" si="59"/>
        <v>0</v>
      </c>
      <c r="L62" s="19">
        <f t="shared" si="59"/>
        <v>0</v>
      </c>
      <c r="M62" s="19">
        <f t="shared" si="59"/>
        <v>40069.5</v>
      </c>
      <c r="N62" s="19">
        <f t="shared" si="59"/>
        <v>0</v>
      </c>
      <c r="O62" s="19">
        <f t="shared" si="59"/>
        <v>38425.5</v>
      </c>
      <c r="P62" s="19">
        <f t="shared" si="59"/>
        <v>0</v>
      </c>
      <c r="Q62" s="19">
        <f t="shared" si="59"/>
        <v>0</v>
      </c>
      <c r="R62" s="19">
        <f>SUM(R63:R81)</f>
        <v>38425.5</v>
      </c>
      <c r="S62" s="19">
        <f t="shared" si="59"/>
        <v>0</v>
      </c>
      <c r="T62" s="19">
        <f t="shared" si="59"/>
        <v>51667.4</v>
      </c>
      <c r="U62" s="19">
        <f t="shared" si="59"/>
        <v>0</v>
      </c>
      <c r="V62" s="19">
        <f t="shared" si="59"/>
        <v>0</v>
      </c>
      <c r="W62" s="19">
        <f t="shared" si="59"/>
        <v>51667.4</v>
      </c>
      <c r="X62" s="19">
        <f t="shared" si="59"/>
        <v>0</v>
      </c>
      <c r="Y62" s="19">
        <f t="shared" si="59"/>
        <v>54833.1</v>
      </c>
      <c r="Z62" s="19">
        <f t="shared" si="59"/>
        <v>0</v>
      </c>
      <c r="AA62" s="19">
        <f t="shared" si="59"/>
        <v>0</v>
      </c>
      <c r="AB62" s="53">
        <f t="shared" si="59"/>
        <v>54833.1</v>
      </c>
      <c r="AC62" s="39">
        <f t="shared" si="59"/>
        <v>0</v>
      </c>
      <c r="AD62" s="39">
        <f t="shared" si="59"/>
        <v>65876.100000000006</v>
      </c>
      <c r="AE62" s="39">
        <f t="shared" si="59"/>
        <v>0</v>
      </c>
      <c r="AF62" s="39">
        <f t="shared" si="59"/>
        <v>0</v>
      </c>
      <c r="AG62" s="54">
        <f>SUM(AG63:AG81)</f>
        <v>65876.100000000006</v>
      </c>
      <c r="AH62" s="39">
        <f t="shared" si="59"/>
        <v>0</v>
      </c>
      <c r="AI62" s="39">
        <f t="shared" si="59"/>
        <v>70027.199999999997</v>
      </c>
      <c r="AJ62" s="39">
        <f t="shared" si="59"/>
        <v>0</v>
      </c>
      <c r="AK62" s="39">
        <f t="shared" si="59"/>
        <v>0</v>
      </c>
      <c r="AL62" s="54">
        <f t="shared" si="59"/>
        <v>70027.199999999997</v>
      </c>
      <c r="AM62" s="19">
        <f t="shared" si="59"/>
        <v>0</v>
      </c>
      <c r="AN62" s="19">
        <f t="shared" si="59"/>
        <v>72835.399999999994</v>
      </c>
      <c r="AO62" s="19">
        <f t="shared" si="59"/>
        <v>0</v>
      </c>
      <c r="AP62" s="19">
        <f t="shared" si="59"/>
        <v>0</v>
      </c>
      <c r="AQ62" s="19">
        <f>SUM(AQ63:AQ81)</f>
        <v>72835.399999999994</v>
      </c>
      <c r="AR62" s="19">
        <f t="shared" si="59"/>
        <v>0</v>
      </c>
      <c r="AS62" s="19">
        <f t="shared" si="59"/>
        <v>75749</v>
      </c>
      <c r="AT62" s="19">
        <f t="shared" si="59"/>
        <v>0</v>
      </c>
      <c r="AU62" s="19">
        <f t="shared" si="59"/>
        <v>0</v>
      </c>
      <c r="AV62" s="19">
        <f>SUM(AV63:AV81)</f>
        <v>75749</v>
      </c>
      <c r="AW62" s="19">
        <f t="shared" si="59"/>
        <v>0</v>
      </c>
      <c r="AX62" s="19">
        <f t="shared" si="59"/>
        <v>75749</v>
      </c>
      <c r="AY62" s="19">
        <f t="shared" si="59"/>
        <v>0</v>
      </c>
      <c r="AZ62" s="19">
        <f t="shared" si="59"/>
        <v>0</v>
      </c>
      <c r="BA62" s="19">
        <f t="shared" si="59"/>
        <v>75749</v>
      </c>
      <c r="BB62" s="19">
        <f t="shared" si="59"/>
        <v>0</v>
      </c>
      <c r="BC62" s="19">
        <f t="shared" si="59"/>
        <v>75749</v>
      </c>
      <c r="BD62" s="19">
        <f t="shared" si="59"/>
        <v>0</v>
      </c>
      <c r="BE62" s="19">
        <f t="shared" si="59"/>
        <v>0</v>
      </c>
      <c r="BF62" s="19">
        <f t="shared" si="59"/>
        <v>75749</v>
      </c>
      <c r="BG62" s="19">
        <f t="shared" si="59"/>
        <v>0</v>
      </c>
      <c r="BH62" s="20"/>
    </row>
    <row r="63" spans="1:60" ht="31.5" x14ac:dyDescent="0.25">
      <c r="A63" s="27" t="s">
        <v>81</v>
      </c>
      <c r="B63" s="55" t="s">
        <v>195</v>
      </c>
      <c r="C63" s="28" t="s">
        <v>21</v>
      </c>
      <c r="D63" s="28" t="s">
        <v>31</v>
      </c>
      <c r="E63" s="24">
        <f>J63+O63+T63+Y63+AD63+AI63+AN63+AS63+AX63+BC63</f>
        <v>14077.1</v>
      </c>
      <c r="F63" s="24">
        <f>K63+P63+U63+Z63+AE63+AJ63+AO63+AT63+AY63+BD63</f>
        <v>0</v>
      </c>
      <c r="G63" s="24">
        <f t="shared" ref="G63:G79" si="60">L63+Q63+V63+AA63+AF63+AK63+AP63+AU63+AZ63+BE63</f>
        <v>0</v>
      </c>
      <c r="H63" s="24">
        <f t="shared" si="45"/>
        <v>14077.1</v>
      </c>
      <c r="I63" s="24">
        <f t="shared" ref="I63:I79" si="61">N63+S63+X63+AC63+AH63+AM63+AR63+AW63+BB63+BG63</f>
        <v>0</v>
      </c>
      <c r="J63" s="25">
        <f>M63</f>
        <v>914.7</v>
      </c>
      <c r="K63" s="26">
        <v>0</v>
      </c>
      <c r="L63" s="26">
        <v>0</v>
      </c>
      <c r="M63" s="35">
        <v>914.7</v>
      </c>
      <c r="N63" s="26">
        <v>0</v>
      </c>
      <c r="O63" s="25">
        <f>R63</f>
        <v>1153.7</v>
      </c>
      <c r="P63" s="26">
        <v>0</v>
      </c>
      <c r="Q63" s="26">
        <v>0</v>
      </c>
      <c r="R63" s="35">
        <f>952.4+201.3</f>
        <v>1153.7</v>
      </c>
      <c r="S63" s="26">
        <v>0</v>
      </c>
      <c r="T63" s="25">
        <f>W63</f>
        <v>1271.8</v>
      </c>
      <c r="U63" s="26">
        <v>0</v>
      </c>
      <c r="V63" s="26">
        <v>0</v>
      </c>
      <c r="W63" s="35">
        <f>895.5+376.3</f>
        <v>1271.8</v>
      </c>
      <c r="X63" s="26">
        <v>0</v>
      </c>
      <c r="Y63" s="25">
        <f>AB63</f>
        <v>1449.9</v>
      </c>
      <c r="Z63" s="26">
        <v>0</v>
      </c>
      <c r="AA63" s="30">
        <v>0</v>
      </c>
      <c r="AB63" s="35">
        <v>1449.9</v>
      </c>
      <c r="AC63" s="32">
        <v>0</v>
      </c>
      <c r="AD63" s="25">
        <f>AG63</f>
        <v>1476</v>
      </c>
      <c r="AE63" s="26">
        <v>0</v>
      </c>
      <c r="AF63" s="30">
        <v>0</v>
      </c>
      <c r="AG63" s="35">
        <f>1507.9-73+41.1</f>
        <v>1476</v>
      </c>
      <c r="AH63" s="32">
        <v>0</v>
      </c>
      <c r="AI63" s="25">
        <f>AL63</f>
        <v>1473.4</v>
      </c>
      <c r="AJ63" s="26">
        <v>0</v>
      </c>
      <c r="AK63" s="30">
        <v>0</v>
      </c>
      <c r="AL63" s="35">
        <v>1473.4</v>
      </c>
      <c r="AM63" s="32">
        <v>0</v>
      </c>
      <c r="AN63" s="25">
        <f>AQ63</f>
        <v>1538.2</v>
      </c>
      <c r="AO63" s="26">
        <v>0</v>
      </c>
      <c r="AP63" s="26">
        <v>0</v>
      </c>
      <c r="AQ63" s="35">
        <v>1538.2</v>
      </c>
      <c r="AR63" s="36">
        <v>0</v>
      </c>
      <c r="AS63" s="25">
        <f>AV63</f>
        <v>1599.8</v>
      </c>
      <c r="AT63" s="26">
        <v>0</v>
      </c>
      <c r="AU63" s="26">
        <v>0</v>
      </c>
      <c r="AV63" s="35">
        <v>1599.8</v>
      </c>
      <c r="AW63" s="36">
        <v>0</v>
      </c>
      <c r="AX63" s="25">
        <f>BA63</f>
        <v>1599.8</v>
      </c>
      <c r="AY63" s="26">
        <v>0</v>
      </c>
      <c r="AZ63" s="26">
        <v>0</v>
      </c>
      <c r="BA63" s="35">
        <v>1599.8</v>
      </c>
      <c r="BB63" s="36">
        <v>0</v>
      </c>
      <c r="BC63" s="25">
        <f>BF63</f>
        <v>1599.8</v>
      </c>
      <c r="BD63" s="26">
        <v>0</v>
      </c>
      <c r="BE63" s="26">
        <v>0</v>
      </c>
      <c r="BF63" s="35">
        <v>1599.8</v>
      </c>
      <c r="BG63" s="36">
        <v>0</v>
      </c>
      <c r="BH63" s="20"/>
    </row>
    <row r="64" spans="1:60" ht="31.5" x14ac:dyDescent="0.25">
      <c r="A64" s="27" t="s">
        <v>82</v>
      </c>
      <c r="B64" s="55" t="s">
        <v>187</v>
      </c>
      <c r="C64" s="28" t="s">
        <v>21</v>
      </c>
      <c r="D64" s="28" t="s">
        <v>31</v>
      </c>
      <c r="E64" s="24">
        <f t="shared" ref="E64:E79" si="62">J64+O64+T64+Y64+AD64+AI64+AN64+AS64+AX64+BC64</f>
        <v>65139.3</v>
      </c>
      <c r="F64" s="24">
        <f t="shared" ref="F64:F79" si="63">K64+P64+U64+Z64+AE64+AJ64+AO64+AT64+AY64+BD64</f>
        <v>0</v>
      </c>
      <c r="G64" s="24">
        <f t="shared" si="60"/>
        <v>0</v>
      </c>
      <c r="H64" s="24">
        <f t="shared" si="45"/>
        <v>65139.3</v>
      </c>
      <c r="I64" s="24">
        <f t="shared" si="61"/>
        <v>0</v>
      </c>
      <c r="J64" s="25">
        <f t="shared" ref="J64:J79" si="64">M64</f>
        <v>4938.5</v>
      </c>
      <c r="K64" s="26">
        <v>0</v>
      </c>
      <c r="L64" s="26">
        <v>0</v>
      </c>
      <c r="M64" s="35">
        <f>4088.9+849.6</f>
        <v>4938.5</v>
      </c>
      <c r="N64" s="26">
        <v>0</v>
      </c>
      <c r="O64" s="25">
        <f t="shared" ref="O64:O79" si="65">R64</f>
        <v>4901.6000000000004</v>
      </c>
      <c r="P64" s="26">
        <v>0</v>
      </c>
      <c r="Q64" s="26">
        <v>0</v>
      </c>
      <c r="R64" s="35">
        <v>4901.6000000000004</v>
      </c>
      <c r="S64" s="26">
        <v>0</v>
      </c>
      <c r="T64" s="25">
        <f t="shared" ref="T64:T81" si="66">W64</f>
        <v>6104.5</v>
      </c>
      <c r="U64" s="26">
        <v>0</v>
      </c>
      <c r="V64" s="26">
        <v>0</v>
      </c>
      <c r="W64" s="35">
        <f>7221.6-1117.1</f>
        <v>6104.5</v>
      </c>
      <c r="X64" s="26">
        <v>0</v>
      </c>
      <c r="Y64" s="25">
        <f t="shared" ref="Y64:Y81" si="67">AB64</f>
        <v>4609.8999999999996</v>
      </c>
      <c r="Z64" s="26">
        <v>0</v>
      </c>
      <c r="AA64" s="30">
        <v>0</v>
      </c>
      <c r="AB64" s="35">
        <f>6907.7-2297.8</f>
        <v>4609.8999999999996</v>
      </c>
      <c r="AC64" s="32">
        <v>0</v>
      </c>
      <c r="AD64" s="25">
        <f t="shared" ref="AD64:AD81" si="68">AG64</f>
        <v>6478</v>
      </c>
      <c r="AE64" s="26">
        <v>0</v>
      </c>
      <c r="AF64" s="30">
        <v>0</v>
      </c>
      <c r="AG64" s="35">
        <f>7184-886.3+180.3</f>
        <v>6478</v>
      </c>
      <c r="AH64" s="32">
        <v>0</v>
      </c>
      <c r="AI64" s="25">
        <f t="shared" ref="AI64:AI81" si="69">AL64</f>
        <v>7188.2</v>
      </c>
      <c r="AJ64" s="26">
        <v>0</v>
      </c>
      <c r="AK64" s="30">
        <v>0</v>
      </c>
      <c r="AL64" s="35">
        <v>7188.2</v>
      </c>
      <c r="AM64" s="32">
        <v>0</v>
      </c>
      <c r="AN64" s="25">
        <f t="shared" ref="AN64:AN81" si="70">AQ64</f>
        <v>7504.5</v>
      </c>
      <c r="AO64" s="26">
        <v>0</v>
      </c>
      <c r="AP64" s="26">
        <v>0</v>
      </c>
      <c r="AQ64" s="35">
        <v>7504.5</v>
      </c>
      <c r="AR64" s="36">
        <v>0</v>
      </c>
      <c r="AS64" s="25">
        <f t="shared" ref="AS64:AS81" si="71">AV64</f>
        <v>7804.7</v>
      </c>
      <c r="AT64" s="26">
        <v>0</v>
      </c>
      <c r="AU64" s="26">
        <v>0</v>
      </c>
      <c r="AV64" s="35">
        <v>7804.7</v>
      </c>
      <c r="AW64" s="36">
        <v>0</v>
      </c>
      <c r="AX64" s="25">
        <f t="shared" ref="AX64:AX81" si="72">BA64</f>
        <v>7804.7</v>
      </c>
      <c r="AY64" s="26">
        <v>0</v>
      </c>
      <c r="AZ64" s="26">
        <v>0</v>
      </c>
      <c r="BA64" s="35">
        <v>7804.7</v>
      </c>
      <c r="BB64" s="36">
        <v>0</v>
      </c>
      <c r="BC64" s="25">
        <f t="shared" ref="BC64:BC81" si="73">BF64</f>
        <v>7804.7</v>
      </c>
      <c r="BD64" s="26">
        <v>0</v>
      </c>
      <c r="BE64" s="26">
        <v>0</v>
      </c>
      <c r="BF64" s="35">
        <v>7804.7</v>
      </c>
      <c r="BG64" s="36">
        <v>0</v>
      </c>
      <c r="BH64" s="20"/>
    </row>
    <row r="65" spans="1:60" ht="31.5" x14ac:dyDescent="0.25">
      <c r="A65" s="27" t="s">
        <v>83</v>
      </c>
      <c r="B65" s="55" t="s">
        <v>41</v>
      </c>
      <c r="C65" s="28" t="s">
        <v>21</v>
      </c>
      <c r="D65" s="28" t="s">
        <v>31</v>
      </c>
      <c r="E65" s="24">
        <f t="shared" si="62"/>
        <v>22733.5</v>
      </c>
      <c r="F65" s="24">
        <f t="shared" si="63"/>
        <v>0</v>
      </c>
      <c r="G65" s="24">
        <f t="shared" si="60"/>
        <v>0</v>
      </c>
      <c r="H65" s="24">
        <f t="shared" si="45"/>
        <v>22733.5</v>
      </c>
      <c r="I65" s="24">
        <f t="shared" si="61"/>
        <v>0</v>
      </c>
      <c r="J65" s="25">
        <f t="shared" si="64"/>
        <v>1573.5</v>
      </c>
      <c r="K65" s="26">
        <v>0</v>
      </c>
      <c r="L65" s="26">
        <v>0</v>
      </c>
      <c r="M65" s="35">
        <v>1573.5</v>
      </c>
      <c r="N65" s="26">
        <v>0</v>
      </c>
      <c r="O65" s="25">
        <f t="shared" si="65"/>
        <v>1568.2</v>
      </c>
      <c r="P65" s="26">
        <v>0</v>
      </c>
      <c r="Q65" s="26">
        <v>0</v>
      </c>
      <c r="R65" s="35">
        <f>1717.5-149.3</f>
        <v>1568.2</v>
      </c>
      <c r="S65" s="26">
        <v>0</v>
      </c>
      <c r="T65" s="25">
        <f t="shared" si="66"/>
        <v>1620.1</v>
      </c>
      <c r="U65" s="26">
        <v>0</v>
      </c>
      <c r="V65" s="26">
        <v>0</v>
      </c>
      <c r="W65" s="35">
        <f>1870.1-250</f>
        <v>1620.1</v>
      </c>
      <c r="X65" s="26">
        <v>0</v>
      </c>
      <c r="Y65" s="25">
        <f t="shared" si="67"/>
        <v>1953.7</v>
      </c>
      <c r="Z65" s="26">
        <v>0</v>
      </c>
      <c r="AA65" s="30">
        <v>0</v>
      </c>
      <c r="AB65" s="31">
        <v>1953.7</v>
      </c>
      <c r="AC65" s="32">
        <v>0</v>
      </c>
      <c r="AD65" s="25">
        <f t="shared" si="68"/>
        <v>2037.4</v>
      </c>
      <c r="AE65" s="26">
        <v>0</v>
      </c>
      <c r="AF65" s="30">
        <v>0</v>
      </c>
      <c r="AG65" s="31">
        <f>2031.8-20.7+26.3</f>
        <v>2037.4</v>
      </c>
      <c r="AH65" s="32">
        <v>0</v>
      </c>
      <c r="AI65" s="25">
        <f t="shared" si="69"/>
        <v>2637.2</v>
      </c>
      <c r="AJ65" s="26">
        <v>0</v>
      </c>
      <c r="AK65" s="30">
        <v>0</v>
      </c>
      <c r="AL65" s="31">
        <v>2637.2</v>
      </c>
      <c r="AM65" s="32">
        <v>0</v>
      </c>
      <c r="AN65" s="25">
        <f t="shared" si="70"/>
        <v>2753.2</v>
      </c>
      <c r="AO65" s="26">
        <v>0</v>
      </c>
      <c r="AP65" s="26">
        <v>0</v>
      </c>
      <c r="AQ65" s="31">
        <v>2753.2</v>
      </c>
      <c r="AR65" s="36">
        <v>0</v>
      </c>
      <c r="AS65" s="25">
        <f t="shared" si="71"/>
        <v>2863.4</v>
      </c>
      <c r="AT65" s="26">
        <v>0</v>
      </c>
      <c r="AU65" s="26">
        <v>0</v>
      </c>
      <c r="AV65" s="35">
        <v>2863.4</v>
      </c>
      <c r="AW65" s="36">
        <v>0</v>
      </c>
      <c r="AX65" s="25">
        <f t="shared" si="72"/>
        <v>2863.4</v>
      </c>
      <c r="AY65" s="26">
        <v>0</v>
      </c>
      <c r="AZ65" s="26">
        <v>0</v>
      </c>
      <c r="BA65" s="35">
        <v>2863.4</v>
      </c>
      <c r="BB65" s="36">
        <v>0</v>
      </c>
      <c r="BC65" s="25">
        <f t="shared" si="73"/>
        <v>2863.4</v>
      </c>
      <c r="BD65" s="26">
        <v>0</v>
      </c>
      <c r="BE65" s="26">
        <v>0</v>
      </c>
      <c r="BF65" s="35">
        <v>2863.4</v>
      </c>
      <c r="BG65" s="36">
        <v>0</v>
      </c>
      <c r="BH65" s="20"/>
    </row>
    <row r="66" spans="1:60" ht="31.5" x14ac:dyDescent="0.25">
      <c r="A66" s="27" t="s">
        <v>84</v>
      </c>
      <c r="B66" s="55" t="s">
        <v>188</v>
      </c>
      <c r="C66" s="28" t="s">
        <v>21</v>
      </c>
      <c r="D66" s="28" t="s">
        <v>31</v>
      </c>
      <c r="E66" s="24">
        <f t="shared" si="62"/>
        <v>83964.800000000003</v>
      </c>
      <c r="F66" s="24">
        <f t="shared" si="63"/>
        <v>0</v>
      </c>
      <c r="G66" s="24">
        <f t="shared" si="60"/>
        <v>0</v>
      </c>
      <c r="H66" s="24">
        <f t="shared" si="45"/>
        <v>83964.800000000003</v>
      </c>
      <c r="I66" s="24">
        <f t="shared" si="61"/>
        <v>0</v>
      </c>
      <c r="J66" s="25">
        <f t="shared" si="64"/>
        <v>5544</v>
      </c>
      <c r="K66" s="26">
        <v>0</v>
      </c>
      <c r="L66" s="26">
        <v>0</v>
      </c>
      <c r="M66" s="35">
        <f>7311.5-1767.5</f>
        <v>5544</v>
      </c>
      <c r="N66" s="26">
        <v>0</v>
      </c>
      <c r="O66" s="25">
        <f t="shared" si="65"/>
        <v>5032.2</v>
      </c>
      <c r="P66" s="26">
        <v>0</v>
      </c>
      <c r="Q66" s="26">
        <v>0</v>
      </c>
      <c r="R66" s="35">
        <f>6984.2-1952</f>
        <v>5032.2</v>
      </c>
      <c r="S66" s="26">
        <v>0</v>
      </c>
      <c r="T66" s="25">
        <f t="shared" si="66"/>
        <v>6782.1</v>
      </c>
      <c r="U66" s="26">
        <v>0</v>
      </c>
      <c r="V66" s="26">
        <v>0</v>
      </c>
      <c r="W66" s="35">
        <f>7943.8-1161.7</f>
        <v>6782.1</v>
      </c>
      <c r="X66" s="26">
        <v>0</v>
      </c>
      <c r="Y66" s="25">
        <f t="shared" si="67"/>
        <v>7371.7</v>
      </c>
      <c r="Z66" s="26">
        <v>0</v>
      </c>
      <c r="AA66" s="30">
        <v>0</v>
      </c>
      <c r="AB66" s="35">
        <f>8644.5-1272.8</f>
        <v>7371.7</v>
      </c>
      <c r="AC66" s="32">
        <v>0</v>
      </c>
      <c r="AD66" s="25">
        <f t="shared" si="68"/>
        <v>10004</v>
      </c>
      <c r="AE66" s="26">
        <v>0</v>
      </c>
      <c r="AF66" s="30">
        <v>0</v>
      </c>
      <c r="AG66" s="35">
        <f>8990.3+735.3+278.4</f>
        <v>10004</v>
      </c>
      <c r="AH66" s="32">
        <v>0</v>
      </c>
      <c r="AI66" s="25">
        <f t="shared" si="69"/>
        <v>9286.6</v>
      </c>
      <c r="AJ66" s="26">
        <v>0</v>
      </c>
      <c r="AK66" s="30">
        <v>0</v>
      </c>
      <c r="AL66" s="35">
        <v>9286.6</v>
      </c>
      <c r="AM66" s="32">
        <v>0</v>
      </c>
      <c r="AN66" s="25">
        <f t="shared" si="70"/>
        <v>9695.2000000000007</v>
      </c>
      <c r="AO66" s="26">
        <v>0</v>
      </c>
      <c r="AP66" s="26">
        <v>0</v>
      </c>
      <c r="AQ66" s="35">
        <v>9695.2000000000007</v>
      </c>
      <c r="AR66" s="36">
        <v>0</v>
      </c>
      <c r="AS66" s="25">
        <f t="shared" si="71"/>
        <v>10083</v>
      </c>
      <c r="AT66" s="26">
        <v>0</v>
      </c>
      <c r="AU66" s="26">
        <v>0</v>
      </c>
      <c r="AV66" s="35">
        <v>10083</v>
      </c>
      <c r="AW66" s="36">
        <v>0</v>
      </c>
      <c r="AX66" s="25">
        <f t="shared" si="72"/>
        <v>10083</v>
      </c>
      <c r="AY66" s="26">
        <v>0</v>
      </c>
      <c r="AZ66" s="26">
        <v>0</v>
      </c>
      <c r="BA66" s="35">
        <v>10083</v>
      </c>
      <c r="BB66" s="36">
        <v>0</v>
      </c>
      <c r="BC66" s="25">
        <f t="shared" si="73"/>
        <v>10083</v>
      </c>
      <c r="BD66" s="26">
        <v>0</v>
      </c>
      <c r="BE66" s="26">
        <v>0</v>
      </c>
      <c r="BF66" s="35">
        <v>10083</v>
      </c>
      <c r="BG66" s="36">
        <v>0</v>
      </c>
      <c r="BH66" s="20"/>
    </row>
    <row r="67" spans="1:60" ht="31.5" x14ac:dyDescent="0.25">
      <c r="A67" s="27" t="s">
        <v>85</v>
      </c>
      <c r="B67" s="55" t="s">
        <v>196</v>
      </c>
      <c r="C67" s="28" t="s">
        <v>21</v>
      </c>
      <c r="D67" s="28" t="s">
        <v>31</v>
      </c>
      <c r="E67" s="24">
        <f t="shared" si="62"/>
        <v>6851.6</v>
      </c>
      <c r="F67" s="24">
        <f t="shared" si="63"/>
        <v>0</v>
      </c>
      <c r="G67" s="24">
        <f t="shared" si="60"/>
        <v>0</v>
      </c>
      <c r="H67" s="24">
        <f t="shared" si="45"/>
        <v>6851.6</v>
      </c>
      <c r="I67" s="24">
        <f t="shared" si="61"/>
        <v>0</v>
      </c>
      <c r="J67" s="25">
        <f t="shared" si="64"/>
        <v>418.8</v>
      </c>
      <c r="K67" s="36">
        <v>0</v>
      </c>
      <c r="L67" s="36">
        <v>0</v>
      </c>
      <c r="M67" s="35">
        <f>666.3-247.5</f>
        <v>418.8</v>
      </c>
      <c r="N67" s="36">
        <v>0</v>
      </c>
      <c r="O67" s="25">
        <f t="shared" si="65"/>
        <v>466.7</v>
      </c>
      <c r="P67" s="36">
        <v>0</v>
      </c>
      <c r="Q67" s="36">
        <v>0</v>
      </c>
      <c r="R67" s="35">
        <f>698.4-231.7</f>
        <v>466.7</v>
      </c>
      <c r="S67" s="36">
        <v>0</v>
      </c>
      <c r="T67" s="25">
        <f t="shared" si="66"/>
        <v>494.2</v>
      </c>
      <c r="U67" s="36">
        <v>0</v>
      </c>
      <c r="V67" s="36">
        <v>0</v>
      </c>
      <c r="W67" s="35">
        <f>722.2-228</f>
        <v>494.2</v>
      </c>
      <c r="X67" s="36">
        <v>0</v>
      </c>
      <c r="Y67" s="25">
        <f t="shared" si="67"/>
        <v>694.5</v>
      </c>
      <c r="Z67" s="36">
        <v>0</v>
      </c>
      <c r="AA67" s="37">
        <v>0</v>
      </c>
      <c r="AB67" s="35">
        <f>573.7+120.8</f>
        <v>694.5</v>
      </c>
      <c r="AC67" s="38">
        <v>0</v>
      </c>
      <c r="AD67" s="25">
        <f t="shared" si="68"/>
        <v>848.5</v>
      </c>
      <c r="AE67" s="36">
        <v>0</v>
      </c>
      <c r="AF67" s="37">
        <v>0</v>
      </c>
      <c r="AG67" s="35">
        <f>596.6-38.6+16+274.5</f>
        <v>848.5</v>
      </c>
      <c r="AH67" s="38">
        <v>0</v>
      </c>
      <c r="AI67" s="25">
        <f t="shared" si="69"/>
        <v>741.1</v>
      </c>
      <c r="AJ67" s="36">
        <v>0</v>
      </c>
      <c r="AK67" s="37">
        <v>0</v>
      </c>
      <c r="AL67" s="35">
        <v>741.1</v>
      </c>
      <c r="AM67" s="38">
        <v>0</v>
      </c>
      <c r="AN67" s="25">
        <f t="shared" si="70"/>
        <v>773.7</v>
      </c>
      <c r="AO67" s="36">
        <v>0</v>
      </c>
      <c r="AP67" s="36">
        <v>0</v>
      </c>
      <c r="AQ67" s="35">
        <v>773.7</v>
      </c>
      <c r="AR67" s="36">
        <v>0</v>
      </c>
      <c r="AS67" s="25">
        <f t="shared" si="71"/>
        <v>804.7</v>
      </c>
      <c r="AT67" s="36">
        <v>0</v>
      </c>
      <c r="AU67" s="36">
        <v>0</v>
      </c>
      <c r="AV67" s="35">
        <v>804.7</v>
      </c>
      <c r="AW67" s="36">
        <v>0</v>
      </c>
      <c r="AX67" s="25">
        <f t="shared" si="72"/>
        <v>804.7</v>
      </c>
      <c r="AY67" s="36">
        <v>0</v>
      </c>
      <c r="AZ67" s="36">
        <v>0</v>
      </c>
      <c r="BA67" s="35">
        <v>804.7</v>
      </c>
      <c r="BB67" s="36">
        <v>0</v>
      </c>
      <c r="BC67" s="25">
        <f t="shared" si="73"/>
        <v>804.7</v>
      </c>
      <c r="BD67" s="36">
        <v>0</v>
      </c>
      <c r="BE67" s="36">
        <v>0</v>
      </c>
      <c r="BF67" s="35">
        <v>804.7</v>
      </c>
      <c r="BG67" s="36">
        <v>0</v>
      </c>
      <c r="BH67" s="20"/>
    </row>
    <row r="68" spans="1:60" ht="31.5" x14ac:dyDescent="0.25">
      <c r="A68" s="27" t="s">
        <v>86</v>
      </c>
      <c r="B68" s="55" t="s">
        <v>197</v>
      </c>
      <c r="C68" s="28" t="s">
        <v>21</v>
      </c>
      <c r="D68" s="28" t="s">
        <v>31</v>
      </c>
      <c r="E68" s="24">
        <f t="shared" si="62"/>
        <v>11768.5</v>
      </c>
      <c r="F68" s="24">
        <f t="shared" si="63"/>
        <v>0</v>
      </c>
      <c r="G68" s="24">
        <f t="shared" si="60"/>
        <v>0</v>
      </c>
      <c r="H68" s="24">
        <f t="shared" si="45"/>
        <v>11768.5</v>
      </c>
      <c r="I68" s="24">
        <f t="shared" si="61"/>
        <v>0</v>
      </c>
      <c r="J68" s="25">
        <f t="shared" si="64"/>
        <v>787.5</v>
      </c>
      <c r="K68" s="36">
        <v>0</v>
      </c>
      <c r="L68" s="36">
        <v>0</v>
      </c>
      <c r="M68" s="35">
        <v>787.5</v>
      </c>
      <c r="N68" s="36">
        <v>0</v>
      </c>
      <c r="O68" s="25">
        <f t="shared" si="65"/>
        <v>450</v>
      </c>
      <c r="P68" s="36">
        <v>0</v>
      </c>
      <c r="Q68" s="36">
        <v>0</v>
      </c>
      <c r="R68" s="35">
        <f>634.9-184.9</f>
        <v>450</v>
      </c>
      <c r="S68" s="36">
        <v>0</v>
      </c>
      <c r="T68" s="25">
        <f t="shared" si="66"/>
        <v>1083.2</v>
      </c>
      <c r="U68" s="36">
        <v>0</v>
      </c>
      <c r="V68" s="36">
        <v>0</v>
      </c>
      <c r="W68" s="35">
        <v>1083.2</v>
      </c>
      <c r="X68" s="36">
        <v>0</v>
      </c>
      <c r="Y68" s="25">
        <f t="shared" si="67"/>
        <v>1117.2</v>
      </c>
      <c r="Z68" s="36">
        <v>0</v>
      </c>
      <c r="AA68" s="37">
        <v>0</v>
      </c>
      <c r="AB68" s="35">
        <f>746.6+370.6</f>
        <v>1117.2</v>
      </c>
      <c r="AC68" s="38">
        <v>0</v>
      </c>
      <c r="AD68" s="25">
        <f t="shared" si="68"/>
        <v>1230</v>
      </c>
      <c r="AE68" s="36">
        <v>0</v>
      </c>
      <c r="AF68" s="37">
        <v>0</v>
      </c>
      <c r="AG68" s="35">
        <f>776.5+419.3+34.2</f>
        <v>1230</v>
      </c>
      <c r="AH68" s="38">
        <v>0</v>
      </c>
      <c r="AI68" s="25">
        <f t="shared" si="69"/>
        <v>1339.4</v>
      </c>
      <c r="AJ68" s="36">
        <v>0</v>
      </c>
      <c r="AK68" s="37">
        <v>0</v>
      </c>
      <c r="AL68" s="35">
        <v>1339.4</v>
      </c>
      <c r="AM68" s="38">
        <v>0</v>
      </c>
      <c r="AN68" s="25">
        <f t="shared" si="70"/>
        <v>1398.3</v>
      </c>
      <c r="AO68" s="36">
        <v>0</v>
      </c>
      <c r="AP68" s="36">
        <v>0</v>
      </c>
      <c r="AQ68" s="35">
        <v>1398.3</v>
      </c>
      <c r="AR68" s="36">
        <v>0</v>
      </c>
      <c r="AS68" s="25">
        <f t="shared" si="71"/>
        <v>1454.3</v>
      </c>
      <c r="AT68" s="36">
        <v>0</v>
      </c>
      <c r="AU68" s="36">
        <v>0</v>
      </c>
      <c r="AV68" s="35">
        <v>1454.3</v>
      </c>
      <c r="AW68" s="36">
        <v>0</v>
      </c>
      <c r="AX68" s="25">
        <f t="shared" si="72"/>
        <v>1454.3</v>
      </c>
      <c r="AY68" s="36">
        <v>0</v>
      </c>
      <c r="AZ68" s="36">
        <v>0</v>
      </c>
      <c r="BA68" s="35">
        <v>1454.3</v>
      </c>
      <c r="BB68" s="36">
        <v>0</v>
      </c>
      <c r="BC68" s="25">
        <f t="shared" si="73"/>
        <v>1454.3</v>
      </c>
      <c r="BD68" s="36">
        <v>0</v>
      </c>
      <c r="BE68" s="36">
        <v>0</v>
      </c>
      <c r="BF68" s="35">
        <v>1454.3</v>
      </c>
      <c r="BG68" s="36">
        <v>0</v>
      </c>
      <c r="BH68" s="20"/>
    </row>
    <row r="69" spans="1:60" ht="31.5" x14ac:dyDescent="0.25">
      <c r="A69" s="27" t="s">
        <v>87</v>
      </c>
      <c r="B69" s="55" t="s">
        <v>198</v>
      </c>
      <c r="C69" s="28" t="s">
        <v>21</v>
      </c>
      <c r="D69" s="28" t="s">
        <v>31</v>
      </c>
      <c r="E69" s="24">
        <f t="shared" ref="E69:I73" si="74">J69+O69+T69+Y69+AD69+AI69+AN69+AS69+AX69+BC69</f>
        <v>30008.1</v>
      </c>
      <c r="F69" s="24">
        <f t="shared" si="74"/>
        <v>0</v>
      </c>
      <c r="G69" s="24">
        <f t="shared" si="74"/>
        <v>0</v>
      </c>
      <c r="H69" s="24">
        <f t="shared" si="45"/>
        <v>30008.1</v>
      </c>
      <c r="I69" s="24">
        <f t="shared" si="74"/>
        <v>0</v>
      </c>
      <c r="J69" s="25">
        <f>M69</f>
        <v>1775.9</v>
      </c>
      <c r="K69" s="36">
        <v>0</v>
      </c>
      <c r="L69" s="36">
        <v>0</v>
      </c>
      <c r="M69" s="35">
        <f>2574.5-798.6</f>
        <v>1775.9</v>
      </c>
      <c r="N69" s="36">
        <v>0</v>
      </c>
      <c r="O69" s="25">
        <f>R69</f>
        <v>1818.3</v>
      </c>
      <c r="P69" s="36">
        <v>0</v>
      </c>
      <c r="Q69" s="36">
        <v>0</v>
      </c>
      <c r="R69" s="35">
        <f>1968.3-150</f>
        <v>1818.3</v>
      </c>
      <c r="S69" s="36">
        <v>0</v>
      </c>
      <c r="T69" s="25">
        <f t="shared" si="66"/>
        <v>2390.4</v>
      </c>
      <c r="U69" s="36">
        <v>0</v>
      </c>
      <c r="V69" s="36">
        <v>0</v>
      </c>
      <c r="W69" s="35">
        <v>2390.4</v>
      </c>
      <c r="X69" s="36">
        <v>0</v>
      </c>
      <c r="Y69" s="25">
        <f t="shared" si="67"/>
        <v>2581.6</v>
      </c>
      <c r="Z69" s="36">
        <v>0</v>
      </c>
      <c r="AA69" s="37">
        <v>0</v>
      </c>
      <c r="AB69" s="35">
        <v>2581.6</v>
      </c>
      <c r="AC69" s="38">
        <v>0</v>
      </c>
      <c r="AD69" s="25">
        <f t="shared" si="68"/>
        <v>2747</v>
      </c>
      <c r="AE69" s="36">
        <v>0</v>
      </c>
      <c r="AF69" s="37">
        <v>0</v>
      </c>
      <c r="AG69" s="35">
        <f>2684.9-14.3+76.4</f>
        <v>2747</v>
      </c>
      <c r="AH69" s="38">
        <v>0</v>
      </c>
      <c r="AI69" s="25">
        <f t="shared" si="69"/>
        <v>3526.5</v>
      </c>
      <c r="AJ69" s="36">
        <v>0</v>
      </c>
      <c r="AK69" s="37">
        <v>0</v>
      </c>
      <c r="AL69" s="35">
        <v>3526.5</v>
      </c>
      <c r="AM69" s="38">
        <v>0</v>
      </c>
      <c r="AN69" s="25">
        <f t="shared" si="70"/>
        <v>3681.7</v>
      </c>
      <c r="AO69" s="36">
        <v>0</v>
      </c>
      <c r="AP69" s="36">
        <v>0</v>
      </c>
      <c r="AQ69" s="35">
        <v>3681.7</v>
      </c>
      <c r="AR69" s="36">
        <v>0</v>
      </c>
      <c r="AS69" s="25">
        <f t="shared" si="71"/>
        <v>3828.9</v>
      </c>
      <c r="AT69" s="36">
        <v>0</v>
      </c>
      <c r="AU69" s="36">
        <v>0</v>
      </c>
      <c r="AV69" s="35">
        <v>3828.9</v>
      </c>
      <c r="AW69" s="36">
        <v>0</v>
      </c>
      <c r="AX69" s="25">
        <f t="shared" si="72"/>
        <v>3828.9</v>
      </c>
      <c r="AY69" s="36">
        <v>0</v>
      </c>
      <c r="AZ69" s="36">
        <v>0</v>
      </c>
      <c r="BA69" s="35">
        <v>3828.9</v>
      </c>
      <c r="BB69" s="36">
        <v>0</v>
      </c>
      <c r="BC69" s="25">
        <f t="shared" si="73"/>
        <v>3828.9</v>
      </c>
      <c r="BD69" s="36">
        <v>0</v>
      </c>
      <c r="BE69" s="36">
        <v>0</v>
      </c>
      <c r="BF69" s="35">
        <v>3828.9</v>
      </c>
      <c r="BG69" s="36">
        <v>0</v>
      </c>
      <c r="BH69" s="20"/>
    </row>
    <row r="70" spans="1:60" ht="31.5" x14ac:dyDescent="0.25">
      <c r="A70" s="27" t="s">
        <v>88</v>
      </c>
      <c r="B70" s="55" t="s">
        <v>189</v>
      </c>
      <c r="C70" s="28" t="s">
        <v>21</v>
      </c>
      <c r="D70" s="28" t="s">
        <v>31</v>
      </c>
      <c r="E70" s="24">
        <f t="shared" si="74"/>
        <v>23226.5</v>
      </c>
      <c r="F70" s="24">
        <f t="shared" si="74"/>
        <v>0</v>
      </c>
      <c r="G70" s="24">
        <f t="shared" si="74"/>
        <v>0</v>
      </c>
      <c r="H70" s="24">
        <f t="shared" si="45"/>
        <v>23226.5</v>
      </c>
      <c r="I70" s="24">
        <f t="shared" si="74"/>
        <v>0</v>
      </c>
      <c r="J70" s="25">
        <f>M70</f>
        <v>1369</v>
      </c>
      <c r="K70" s="36">
        <v>0</v>
      </c>
      <c r="L70" s="36">
        <v>0</v>
      </c>
      <c r="M70" s="35">
        <v>1369</v>
      </c>
      <c r="N70" s="36">
        <v>0</v>
      </c>
      <c r="O70" s="25">
        <f>R70</f>
        <v>2169.6999999999998</v>
      </c>
      <c r="P70" s="36">
        <v>0</v>
      </c>
      <c r="Q70" s="36">
        <v>0</v>
      </c>
      <c r="R70" s="35">
        <f>1460.3+709.4</f>
        <v>2169.6999999999998</v>
      </c>
      <c r="S70" s="36">
        <v>0</v>
      </c>
      <c r="T70" s="25">
        <f t="shared" si="66"/>
        <v>2195.1</v>
      </c>
      <c r="U70" s="36">
        <v>0</v>
      </c>
      <c r="V70" s="36">
        <v>0</v>
      </c>
      <c r="W70" s="35">
        <f>2881.4-686.3</f>
        <v>2195.1</v>
      </c>
      <c r="X70" s="36">
        <v>0</v>
      </c>
      <c r="Y70" s="25">
        <f t="shared" si="67"/>
        <v>2530.5</v>
      </c>
      <c r="Z70" s="36">
        <v>0</v>
      </c>
      <c r="AA70" s="37">
        <v>0</v>
      </c>
      <c r="AB70" s="35">
        <v>2530.5</v>
      </c>
      <c r="AC70" s="38">
        <v>0</v>
      </c>
      <c r="AD70" s="25">
        <f t="shared" si="68"/>
        <v>2181.1999999999998</v>
      </c>
      <c r="AE70" s="36">
        <v>0</v>
      </c>
      <c r="AF70" s="37">
        <v>0</v>
      </c>
      <c r="AG70" s="35">
        <f>2631.7-511.2+60.7</f>
        <v>2181.1999999999998</v>
      </c>
      <c r="AH70" s="38">
        <v>0</v>
      </c>
      <c r="AI70" s="25">
        <f t="shared" si="69"/>
        <v>2410.9</v>
      </c>
      <c r="AJ70" s="36">
        <v>0</v>
      </c>
      <c r="AK70" s="37">
        <v>0</v>
      </c>
      <c r="AL70" s="35">
        <v>2410.9</v>
      </c>
      <c r="AM70" s="38">
        <v>0</v>
      </c>
      <c r="AN70" s="25">
        <f t="shared" si="70"/>
        <v>2517</v>
      </c>
      <c r="AO70" s="36">
        <v>0</v>
      </c>
      <c r="AP70" s="36">
        <v>0</v>
      </c>
      <c r="AQ70" s="35">
        <v>2517</v>
      </c>
      <c r="AR70" s="36">
        <v>0</v>
      </c>
      <c r="AS70" s="25">
        <f t="shared" si="71"/>
        <v>2617.6999999999998</v>
      </c>
      <c r="AT70" s="36">
        <v>0</v>
      </c>
      <c r="AU70" s="36">
        <v>0</v>
      </c>
      <c r="AV70" s="35">
        <v>2617.6999999999998</v>
      </c>
      <c r="AW70" s="36">
        <v>0</v>
      </c>
      <c r="AX70" s="25">
        <f t="shared" si="72"/>
        <v>2617.6999999999998</v>
      </c>
      <c r="AY70" s="36">
        <v>0</v>
      </c>
      <c r="AZ70" s="36">
        <v>0</v>
      </c>
      <c r="BA70" s="35">
        <v>2617.6999999999998</v>
      </c>
      <c r="BB70" s="36">
        <v>0</v>
      </c>
      <c r="BC70" s="25">
        <f t="shared" si="73"/>
        <v>2617.6999999999998</v>
      </c>
      <c r="BD70" s="36">
        <v>0</v>
      </c>
      <c r="BE70" s="36">
        <v>0</v>
      </c>
      <c r="BF70" s="35">
        <v>2617.6999999999998</v>
      </c>
      <c r="BG70" s="36">
        <v>0</v>
      </c>
      <c r="BH70" s="20"/>
    </row>
    <row r="71" spans="1:60" ht="31.5" x14ac:dyDescent="0.25">
      <c r="A71" s="27" t="s">
        <v>89</v>
      </c>
      <c r="B71" s="55" t="s">
        <v>199</v>
      </c>
      <c r="C71" s="28" t="s">
        <v>21</v>
      </c>
      <c r="D71" s="28" t="s">
        <v>31</v>
      </c>
      <c r="E71" s="24">
        <f t="shared" si="74"/>
        <v>51322.8</v>
      </c>
      <c r="F71" s="24">
        <f t="shared" si="74"/>
        <v>0</v>
      </c>
      <c r="G71" s="24">
        <f t="shared" si="74"/>
        <v>0</v>
      </c>
      <c r="H71" s="24">
        <f t="shared" si="45"/>
        <v>51322.8</v>
      </c>
      <c r="I71" s="24">
        <f t="shared" si="74"/>
        <v>0</v>
      </c>
      <c r="J71" s="25">
        <f>M71</f>
        <v>5155</v>
      </c>
      <c r="K71" s="36">
        <v>0</v>
      </c>
      <c r="L71" s="36">
        <v>0</v>
      </c>
      <c r="M71" s="35">
        <v>5155</v>
      </c>
      <c r="N71" s="36">
        <v>0</v>
      </c>
      <c r="O71" s="25">
        <f>R71</f>
        <v>3045.1</v>
      </c>
      <c r="P71" s="36">
        <v>0</v>
      </c>
      <c r="Q71" s="36">
        <v>0</v>
      </c>
      <c r="R71" s="35">
        <f>5365.1-2000-320</f>
        <v>3045.1</v>
      </c>
      <c r="S71" s="36">
        <v>0</v>
      </c>
      <c r="T71" s="25">
        <f t="shared" si="66"/>
        <v>4054</v>
      </c>
      <c r="U71" s="36">
        <v>0</v>
      </c>
      <c r="V71" s="36">
        <v>0</v>
      </c>
      <c r="W71" s="35">
        <f>6102.3-2048.3</f>
        <v>4054</v>
      </c>
      <c r="X71" s="36">
        <v>0</v>
      </c>
      <c r="Y71" s="25">
        <f t="shared" si="67"/>
        <v>4851.7</v>
      </c>
      <c r="Z71" s="36">
        <v>0</v>
      </c>
      <c r="AA71" s="37">
        <v>0</v>
      </c>
      <c r="AB71" s="35">
        <f>5351.7-500</f>
        <v>4851.7</v>
      </c>
      <c r="AC71" s="38">
        <v>0</v>
      </c>
      <c r="AD71" s="25">
        <f t="shared" si="68"/>
        <v>5892.3</v>
      </c>
      <c r="AE71" s="36">
        <v>0</v>
      </c>
      <c r="AF71" s="37">
        <v>0</v>
      </c>
      <c r="AG71" s="35">
        <f>5565.8-525.5+138.3+713.7</f>
        <v>5892.3</v>
      </c>
      <c r="AH71" s="38">
        <v>0</v>
      </c>
      <c r="AI71" s="25">
        <f t="shared" si="69"/>
        <v>5343</v>
      </c>
      <c r="AJ71" s="36">
        <v>0</v>
      </c>
      <c r="AK71" s="37">
        <v>0</v>
      </c>
      <c r="AL71" s="35">
        <v>5343</v>
      </c>
      <c r="AM71" s="38">
        <v>0</v>
      </c>
      <c r="AN71" s="25">
        <f t="shared" si="70"/>
        <v>5578.1</v>
      </c>
      <c r="AO71" s="36">
        <v>0</v>
      </c>
      <c r="AP71" s="36">
        <v>0</v>
      </c>
      <c r="AQ71" s="35">
        <v>5578.1</v>
      </c>
      <c r="AR71" s="36">
        <v>0</v>
      </c>
      <c r="AS71" s="25">
        <f t="shared" si="71"/>
        <v>5801.2</v>
      </c>
      <c r="AT71" s="36">
        <v>0</v>
      </c>
      <c r="AU71" s="36">
        <v>0</v>
      </c>
      <c r="AV71" s="35">
        <v>5801.2</v>
      </c>
      <c r="AW71" s="36">
        <v>0</v>
      </c>
      <c r="AX71" s="25">
        <f t="shared" si="72"/>
        <v>5801.2</v>
      </c>
      <c r="AY71" s="36">
        <v>0</v>
      </c>
      <c r="AZ71" s="36">
        <v>0</v>
      </c>
      <c r="BA71" s="35">
        <v>5801.2</v>
      </c>
      <c r="BB71" s="36">
        <v>0</v>
      </c>
      <c r="BC71" s="25">
        <f t="shared" si="73"/>
        <v>5801.2</v>
      </c>
      <c r="BD71" s="36">
        <v>0</v>
      </c>
      <c r="BE71" s="36">
        <v>0</v>
      </c>
      <c r="BF71" s="35">
        <v>5801.2</v>
      </c>
      <c r="BG71" s="36">
        <v>0</v>
      </c>
      <c r="BH71" s="20"/>
    </row>
    <row r="72" spans="1:60" ht="31.5" x14ac:dyDescent="0.25">
      <c r="A72" s="27" t="s">
        <v>90</v>
      </c>
      <c r="B72" s="55" t="s">
        <v>200</v>
      </c>
      <c r="C72" s="28" t="s">
        <v>21</v>
      </c>
      <c r="D72" s="28" t="s">
        <v>31</v>
      </c>
      <c r="E72" s="24">
        <f t="shared" si="74"/>
        <v>75199.199999999997</v>
      </c>
      <c r="F72" s="24">
        <f t="shared" si="74"/>
        <v>0</v>
      </c>
      <c r="G72" s="24">
        <f t="shared" si="74"/>
        <v>0</v>
      </c>
      <c r="H72" s="24">
        <f t="shared" si="45"/>
        <v>75199.199999999997</v>
      </c>
      <c r="I72" s="24">
        <f t="shared" si="74"/>
        <v>0</v>
      </c>
      <c r="J72" s="25">
        <f>M72</f>
        <v>3937.4</v>
      </c>
      <c r="K72" s="36">
        <v>0</v>
      </c>
      <c r="L72" s="36">
        <v>0</v>
      </c>
      <c r="M72" s="35">
        <v>3937.4</v>
      </c>
      <c r="N72" s="36">
        <v>0</v>
      </c>
      <c r="O72" s="25">
        <f>R72</f>
        <v>4218.3</v>
      </c>
      <c r="P72" s="36">
        <v>0</v>
      </c>
      <c r="Q72" s="36">
        <v>0</v>
      </c>
      <c r="R72" s="35">
        <f>4400-181.7</f>
        <v>4218.3</v>
      </c>
      <c r="S72" s="36">
        <v>0</v>
      </c>
      <c r="T72" s="25">
        <f t="shared" si="66"/>
        <v>6903.5</v>
      </c>
      <c r="U72" s="36">
        <v>0</v>
      </c>
      <c r="V72" s="36">
        <v>0</v>
      </c>
      <c r="W72" s="35">
        <f>5026.2+1877.3</f>
        <v>6903.5</v>
      </c>
      <c r="X72" s="36">
        <v>0</v>
      </c>
      <c r="Y72" s="25">
        <f t="shared" si="67"/>
        <v>7140.7</v>
      </c>
      <c r="Z72" s="36">
        <v>0</v>
      </c>
      <c r="AA72" s="37">
        <v>0</v>
      </c>
      <c r="AB72" s="35">
        <f>5771.1+1369.6</f>
        <v>7140.7</v>
      </c>
      <c r="AC72" s="38">
        <v>0</v>
      </c>
      <c r="AD72" s="25">
        <f t="shared" si="68"/>
        <v>7839.2</v>
      </c>
      <c r="AE72" s="36">
        <v>0</v>
      </c>
      <c r="AF72" s="37">
        <v>0</v>
      </c>
      <c r="AG72" s="35">
        <f>6001.9+1619.2+218.1</f>
        <v>7839.2</v>
      </c>
      <c r="AH72" s="38">
        <v>0</v>
      </c>
      <c r="AI72" s="25">
        <f t="shared" si="69"/>
        <v>8518.7000000000007</v>
      </c>
      <c r="AJ72" s="36">
        <v>0</v>
      </c>
      <c r="AK72" s="37">
        <v>0</v>
      </c>
      <c r="AL72" s="35">
        <v>8518.7000000000007</v>
      </c>
      <c r="AM72" s="38">
        <v>0</v>
      </c>
      <c r="AN72" s="25">
        <f t="shared" si="70"/>
        <v>8893.5</v>
      </c>
      <c r="AO72" s="36">
        <v>0</v>
      </c>
      <c r="AP72" s="36">
        <v>0</v>
      </c>
      <c r="AQ72" s="35">
        <v>8893.5</v>
      </c>
      <c r="AR72" s="36">
        <v>0</v>
      </c>
      <c r="AS72" s="25">
        <f t="shared" si="71"/>
        <v>9249.2999999999993</v>
      </c>
      <c r="AT72" s="36">
        <v>0</v>
      </c>
      <c r="AU72" s="36">
        <v>0</v>
      </c>
      <c r="AV72" s="35">
        <v>9249.2999999999993</v>
      </c>
      <c r="AW72" s="36">
        <v>0</v>
      </c>
      <c r="AX72" s="25">
        <f t="shared" si="72"/>
        <v>9249.2999999999993</v>
      </c>
      <c r="AY72" s="36">
        <v>0</v>
      </c>
      <c r="AZ72" s="36">
        <v>0</v>
      </c>
      <c r="BA72" s="35">
        <v>9249.2999999999993</v>
      </c>
      <c r="BB72" s="36">
        <v>0</v>
      </c>
      <c r="BC72" s="25">
        <f t="shared" si="73"/>
        <v>9249.2999999999993</v>
      </c>
      <c r="BD72" s="36">
        <v>0</v>
      </c>
      <c r="BE72" s="36">
        <v>0</v>
      </c>
      <c r="BF72" s="35">
        <v>9249.2999999999993</v>
      </c>
      <c r="BG72" s="36">
        <v>0</v>
      </c>
      <c r="BH72" s="20"/>
    </row>
    <row r="73" spans="1:60" s="66" customFormat="1" ht="31.5" x14ac:dyDescent="0.25">
      <c r="A73" s="56" t="s">
        <v>91</v>
      </c>
      <c r="B73" s="57" t="s">
        <v>204</v>
      </c>
      <c r="C73" s="58" t="s">
        <v>21</v>
      </c>
      <c r="D73" s="58" t="s">
        <v>31</v>
      </c>
      <c r="E73" s="59">
        <f t="shared" si="74"/>
        <v>11403.3</v>
      </c>
      <c r="F73" s="59">
        <f t="shared" si="74"/>
        <v>0</v>
      </c>
      <c r="G73" s="59">
        <f t="shared" si="74"/>
        <v>0</v>
      </c>
      <c r="H73" s="59">
        <f t="shared" si="45"/>
        <v>11403.3</v>
      </c>
      <c r="I73" s="59">
        <f t="shared" si="74"/>
        <v>0</v>
      </c>
      <c r="J73" s="60">
        <f>M73</f>
        <v>804.9</v>
      </c>
      <c r="K73" s="61">
        <v>0</v>
      </c>
      <c r="L73" s="61">
        <v>0</v>
      </c>
      <c r="M73" s="62">
        <f>514.9+290</f>
        <v>804.9</v>
      </c>
      <c r="N73" s="61">
        <v>0</v>
      </c>
      <c r="O73" s="60">
        <f>R73</f>
        <v>755.6</v>
      </c>
      <c r="P73" s="61">
        <v>0</v>
      </c>
      <c r="Q73" s="61">
        <v>0</v>
      </c>
      <c r="R73" s="62">
        <f>755.6</f>
        <v>755.6</v>
      </c>
      <c r="S73" s="61">
        <v>0</v>
      </c>
      <c r="T73" s="60">
        <f t="shared" si="66"/>
        <v>1149.9000000000001</v>
      </c>
      <c r="U73" s="61">
        <v>0</v>
      </c>
      <c r="V73" s="61">
        <v>0</v>
      </c>
      <c r="W73" s="62">
        <f>1299.9-150</f>
        <v>1149.9000000000001</v>
      </c>
      <c r="X73" s="61">
        <v>0</v>
      </c>
      <c r="Y73" s="60">
        <f t="shared" si="67"/>
        <v>1045.2</v>
      </c>
      <c r="Z73" s="61">
        <v>0</v>
      </c>
      <c r="AA73" s="63">
        <v>0</v>
      </c>
      <c r="AB73" s="64">
        <v>1045.2</v>
      </c>
      <c r="AC73" s="65">
        <v>0</v>
      </c>
      <c r="AD73" s="60">
        <f t="shared" si="68"/>
        <v>1090.5999999999999</v>
      </c>
      <c r="AE73" s="61">
        <v>0</v>
      </c>
      <c r="AF73" s="63">
        <v>0</v>
      </c>
      <c r="AG73" s="64">
        <f>1087-26.7+30.3</f>
        <v>1090.5999999999999</v>
      </c>
      <c r="AH73" s="65">
        <v>0</v>
      </c>
      <c r="AI73" s="60">
        <f t="shared" si="69"/>
        <v>1449</v>
      </c>
      <c r="AJ73" s="61">
        <v>0</v>
      </c>
      <c r="AK73" s="63">
        <v>0</v>
      </c>
      <c r="AL73" s="64">
        <f>1187.6+261.4</f>
        <v>1449</v>
      </c>
      <c r="AM73" s="65">
        <v>0</v>
      </c>
      <c r="AN73" s="60">
        <f t="shared" si="70"/>
        <v>1239.9000000000001</v>
      </c>
      <c r="AO73" s="61">
        <v>0</v>
      </c>
      <c r="AP73" s="61">
        <v>0</v>
      </c>
      <c r="AQ73" s="64">
        <v>1239.9000000000001</v>
      </c>
      <c r="AR73" s="61">
        <v>0</v>
      </c>
      <c r="AS73" s="60">
        <f t="shared" si="71"/>
        <v>1289.4000000000001</v>
      </c>
      <c r="AT73" s="61">
        <v>0</v>
      </c>
      <c r="AU73" s="61">
        <v>0</v>
      </c>
      <c r="AV73" s="62">
        <v>1289.4000000000001</v>
      </c>
      <c r="AW73" s="61">
        <v>0</v>
      </c>
      <c r="AX73" s="60">
        <f t="shared" si="72"/>
        <v>1289.4000000000001</v>
      </c>
      <c r="AY73" s="61">
        <v>0</v>
      </c>
      <c r="AZ73" s="61">
        <v>0</v>
      </c>
      <c r="BA73" s="62">
        <v>1289.4000000000001</v>
      </c>
      <c r="BB73" s="61">
        <v>0</v>
      </c>
      <c r="BC73" s="60">
        <f t="shared" si="73"/>
        <v>1289.4000000000001</v>
      </c>
      <c r="BD73" s="61">
        <v>0</v>
      </c>
      <c r="BE73" s="61">
        <v>0</v>
      </c>
      <c r="BF73" s="62">
        <v>1289.4000000000001</v>
      </c>
      <c r="BG73" s="61">
        <v>0</v>
      </c>
      <c r="BH73" s="20"/>
    </row>
    <row r="74" spans="1:60" ht="31.5" x14ac:dyDescent="0.25">
      <c r="A74" s="27" t="s">
        <v>92</v>
      </c>
      <c r="B74" s="55" t="s">
        <v>190</v>
      </c>
      <c r="C74" s="28" t="s">
        <v>21</v>
      </c>
      <c r="D74" s="28" t="s">
        <v>31</v>
      </c>
      <c r="E74" s="24">
        <f t="shared" si="62"/>
        <v>11931.5</v>
      </c>
      <c r="F74" s="24">
        <f t="shared" si="63"/>
        <v>0</v>
      </c>
      <c r="G74" s="24">
        <f t="shared" si="60"/>
        <v>0</v>
      </c>
      <c r="H74" s="24">
        <f t="shared" si="45"/>
        <v>11931.5</v>
      </c>
      <c r="I74" s="24">
        <f t="shared" si="61"/>
        <v>0</v>
      </c>
      <c r="J74" s="25">
        <f t="shared" si="64"/>
        <v>1011.8</v>
      </c>
      <c r="K74" s="36">
        <v>0</v>
      </c>
      <c r="L74" s="36">
        <v>0</v>
      </c>
      <c r="M74" s="35">
        <v>1011.8</v>
      </c>
      <c r="N74" s="36">
        <v>0</v>
      </c>
      <c r="O74" s="25">
        <f t="shared" si="65"/>
        <v>948.8</v>
      </c>
      <c r="P74" s="36">
        <v>0</v>
      </c>
      <c r="Q74" s="36">
        <v>0</v>
      </c>
      <c r="R74" s="35">
        <v>948.8</v>
      </c>
      <c r="S74" s="36">
        <v>0</v>
      </c>
      <c r="T74" s="25">
        <f t="shared" si="66"/>
        <v>1020</v>
      </c>
      <c r="U74" s="36">
        <v>0</v>
      </c>
      <c r="V74" s="36">
        <v>0</v>
      </c>
      <c r="W74" s="35">
        <v>1020</v>
      </c>
      <c r="X74" s="36">
        <v>0</v>
      </c>
      <c r="Y74" s="25">
        <f t="shared" si="67"/>
        <v>1033.5999999999999</v>
      </c>
      <c r="Z74" s="36">
        <v>0</v>
      </c>
      <c r="AA74" s="37">
        <v>0</v>
      </c>
      <c r="AB74" s="35">
        <v>1033.5999999999999</v>
      </c>
      <c r="AC74" s="38">
        <v>0</v>
      </c>
      <c r="AD74" s="25">
        <f t="shared" si="68"/>
        <v>1102.5999999999999</v>
      </c>
      <c r="AE74" s="36">
        <v>0</v>
      </c>
      <c r="AF74" s="37">
        <v>0</v>
      </c>
      <c r="AG74" s="35">
        <f>1074.9+5.9+21.8</f>
        <v>1102.5999999999999</v>
      </c>
      <c r="AH74" s="38">
        <v>0</v>
      </c>
      <c r="AI74" s="25">
        <f t="shared" si="69"/>
        <v>1285.5</v>
      </c>
      <c r="AJ74" s="36">
        <v>0</v>
      </c>
      <c r="AK74" s="37">
        <v>0</v>
      </c>
      <c r="AL74" s="35">
        <v>1285.5</v>
      </c>
      <c r="AM74" s="38">
        <v>0</v>
      </c>
      <c r="AN74" s="25">
        <f t="shared" si="70"/>
        <v>1342.1</v>
      </c>
      <c r="AO74" s="36">
        <v>0</v>
      </c>
      <c r="AP74" s="36">
        <v>0</v>
      </c>
      <c r="AQ74" s="35">
        <v>1342.1</v>
      </c>
      <c r="AR74" s="36">
        <v>0</v>
      </c>
      <c r="AS74" s="25">
        <f t="shared" si="71"/>
        <v>1395.7</v>
      </c>
      <c r="AT74" s="36">
        <v>0</v>
      </c>
      <c r="AU74" s="36">
        <v>0</v>
      </c>
      <c r="AV74" s="35">
        <v>1395.7</v>
      </c>
      <c r="AW74" s="36">
        <v>0</v>
      </c>
      <c r="AX74" s="25">
        <f t="shared" si="72"/>
        <v>1395.7</v>
      </c>
      <c r="AY74" s="36">
        <v>0</v>
      </c>
      <c r="AZ74" s="36">
        <v>0</v>
      </c>
      <c r="BA74" s="35">
        <v>1395.7</v>
      </c>
      <c r="BB74" s="36">
        <v>0</v>
      </c>
      <c r="BC74" s="25">
        <f t="shared" si="73"/>
        <v>1395.7</v>
      </c>
      <c r="BD74" s="36">
        <v>0</v>
      </c>
      <c r="BE74" s="36">
        <v>0</v>
      </c>
      <c r="BF74" s="35">
        <v>1395.7</v>
      </c>
      <c r="BG74" s="36">
        <v>0</v>
      </c>
      <c r="BH74" s="20"/>
    </row>
    <row r="75" spans="1:60" ht="31.5" x14ac:dyDescent="0.25">
      <c r="A75" s="27" t="s">
        <v>93</v>
      </c>
      <c r="B75" s="55" t="s">
        <v>191</v>
      </c>
      <c r="C75" s="28" t="s">
        <v>21</v>
      </c>
      <c r="D75" s="28" t="s">
        <v>31</v>
      </c>
      <c r="E75" s="24">
        <f t="shared" si="62"/>
        <v>50152.800000000003</v>
      </c>
      <c r="F75" s="24">
        <f t="shared" si="63"/>
        <v>0</v>
      </c>
      <c r="G75" s="24">
        <f t="shared" si="60"/>
        <v>0</v>
      </c>
      <c r="H75" s="24">
        <f t="shared" si="45"/>
        <v>50152.800000000003</v>
      </c>
      <c r="I75" s="24">
        <f t="shared" si="61"/>
        <v>0</v>
      </c>
      <c r="J75" s="25">
        <f t="shared" si="64"/>
        <v>3199.6</v>
      </c>
      <c r="K75" s="36">
        <v>0</v>
      </c>
      <c r="L75" s="36">
        <v>0</v>
      </c>
      <c r="M75" s="35">
        <f>3567.9-368.3</f>
        <v>3199.6</v>
      </c>
      <c r="N75" s="36">
        <v>0</v>
      </c>
      <c r="O75" s="25">
        <f t="shared" si="65"/>
        <v>3250.8</v>
      </c>
      <c r="P75" s="36">
        <v>0</v>
      </c>
      <c r="Q75" s="36">
        <v>0</v>
      </c>
      <c r="R75" s="35">
        <f>3650.8-400</f>
        <v>3250.8</v>
      </c>
      <c r="S75" s="36">
        <v>0</v>
      </c>
      <c r="T75" s="25">
        <f t="shared" si="66"/>
        <v>4101.8999999999996</v>
      </c>
      <c r="U75" s="36">
        <v>0</v>
      </c>
      <c r="V75" s="36">
        <v>0</v>
      </c>
      <c r="W75" s="35">
        <v>4101.8999999999996</v>
      </c>
      <c r="X75" s="36">
        <v>0</v>
      </c>
      <c r="Y75" s="25">
        <f t="shared" si="67"/>
        <v>4440.1000000000004</v>
      </c>
      <c r="Z75" s="36">
        <v>0</v>
      </c>
      <c r="AA75" s="37">
        <v>0</v>
      </c>
      <c r="AB75" s="35">
        <v>4440.1000000000004</v>
      </c>
      <c r="AC75" s="38">
        <v>0</v>
      </c>
      <c r="AD75" s="25">
        <f t="shared" si="68"/>
        <v>5338.2</v>
      </c>
      <c r="AE75" s="36">
        <v>0</v>
      </c>
      <c r="AF75" s="37">
        <v>0</v>
      </c>
      <c r="AG75" s="35">
        <f>4617.7+572+148.5</f>
        <v>5338.2</v>
      </c>
      <c r="AH75" s="38">
        <v>0</v>
      </c>
      <c r="AI75" s="25">
        <f t="shared" si="69"/>
        <v>5625.5</v>
      </c>
      <c r="AJ75" s="36">
        <v>0</v>
      </c>
      <c r="AK75" s="37">
        <v>0</v>
      </c>
      <c r="AL75" s="35">
        <v>5625.5</v>
      </c>
      <c r="AM75" s="38">
        <v>0</v>
      </c>
      <c r="AN75" s="25">
        <f t="shared" si="70"/>
        <v>5873</v>
      </c>
      <c r="AO75" s="36">
        <v>0</v>
      </c>
      <c r="AP75" s="36">
        <v>0</v>
      </c>
      <c r="AQ75" s="35">
        <v>5873</v>
      </c>
      <c r="AR75" s="36">
        <v>0</v>
      </c>
      <c r="AS75" s="25">
        <f t="shared" si="71"/>
        <v>6107.9</v>
      </c>
      <c r="AT75" s="36">
        <v>0</v>
      </c>
      <c r="AU75" s="36">
        <v>0</v>
      </c>
      <c r="AV75" s="35">
        <v>6107.9</v>
      </c>
      <c r="AW75" s="36">
        <v>0</v>
      </c>
      <c r="AX75" s="25">
        <f t="shared" si="72"/>
        <v>6107.9</v>
      </c>
      <c r="AY75" s="36">
        <v>0</v>
      </c>
      <c r="AZ75" s="36">
        <v>0</v>
      </c>
      <c r="BA75" s="35">
        <v>6107.9</v>
      </c>
      <c r="BB75" s="36">
        <v>0</v>
      </c>
      <c r="BC75" s="25">
        <f t="shared" si="73"/>
        <v>6107.9</v>
      </c>
      <c r="BD75" s="36">
        <v>0</v>
      </c>
      <c r="BE75" s="36">
        <v>0</v>
      </c>
      <c r="BF75" s="35">
        <v>6107.9</v>
      </c>
      <c r="BG75" s="36">
        <v>0</v>
      </c>
      <c r="BH75" s="20"/>
    </row>
    <row r="76" spans="1:60" ht="31.5" x14ac:dyDescent="0.25">
      <c r="A76" s="27" t="s">
        <v>94</v>
      </c>
      <c r="B76" s="55" t="s">
        <v>192</v>
      </c>
      <c r="C76" s="28" t="s">
        <v>21</v>
      </c>
      <c r="D76" s="28" t="s">
        <v>31</v>
      </c>
      <c r="E76" s="24">
        <f t="shared" si="62"/>
        <v>31183.3</v>
      </c>
      <c r="F76" s="24">
        <f t="shared" si="63"/>
        <v>0</v>
      </c>
      <c r="G76" s="24">
        <f t="shared" si="60"/>
        <v>0</v>
      </c>
      <c r="H76" s="24">
        <f t="shared" si="45"/>
        <v>31183.3</v>
      </c>
      <c r="I76" s="24">
        <f t="shared" si="61"/>
        <v>0</v>
      </c>
      <c r="J76" s="25">
        <f t="shared" si="64"/>
        <v>1251.0999999999999</v>
      </c>
      <c r="K76" s="36">
        <v>0</v>
      </c>
      <c r="L76" s="36">
        <v>0</v>
      </c>
      <c r="M76" s="35">
        <v>1251.0999999999999</v>
      </c>
      <c r="N76" s="36">
        <v>0</v>
      </c>
      <c r="O76" s="25">
        <f t="shared" si="65"/>
        <v>1351.1</v>
      </c>
      <c r="P76" s="36">
        <v>0</v>
      </c>
      <c r="Q76" s="36">
        <v>0</v>
      </c>
      <c r="R76" s="35">
        <v>1351.1</v>
      </c>
      <c r="S76" s="36">
        <v>0</v>
      </c>
      <c r="T76" s="25">
        <f t="shared" si="66"/>
        <v>2121.6</v>
      </c>
      <c r="U76" s="36">
        <v>0</v>
      </c>
      <c r="V76" s="36">
        <v>0</v>
      </c>
      <c r="W76" s="35">
        <f>1346.9+774.7</f>
        <v>2121.6</v>
      </c>
      <c r="X76" s="36">
        <v>0</v>
      </c>
      <c r="Y76" s="25">
        <f t="shared" si="67"/>
        <v>2694.8</v>
      </c>
      <c r="Z76" s="36">
        <v>0</v>
      </c>
      <c r="AA76" s="37">
        <v>0</v>
      </c>
      <c r="AB76" s="35">
        <f>2159+535.8</f>
        <v>2694.8</v>
      </c>
      <c r="AC76" s="38">
        <v>0</v>
      </c>
      <c r="AD76" s="25">
        <f t="shared" si="68"/>
        <v>3388.3</v>
      </c>
      <c r="AE76" s="36">
        <v>0</v>
      </c>
      <c r="AF76" s="37">
        <v>0</v>
      </c>
      <c r="AG76" s="35">
        <f>2245.4+1065.1+77.8</f>
        <v>3388.3</v>
      </c>
      <c r="AH76" s="38">
        <v>0</v>
      </c>
      <c r="AI76" s="25">
        <f t="shared" si="69"/>
        <v>3843.7</v>
      </c>
      <c r="AJ76" s="36">
        <v>0</v>
      </c>
      <c r="AK76" s="37">
        <v>0</v>
      </c>
      <c r="AL76" s="35">
        <v>3843.7</v>
      </c>
      <c r="AM76" s="38">
        <v>0</v>
      </c>
      <c r="AN76" s="25">
        <f t="shared" si="70"/>
        <v>4012.8</v>
      </c>
      <c r="AO76" s="36">
        <v>0</v>
      </c>
      <c r="AP76" s="36">
        <v>0</v>
      </c>
      <c r="AQ76" s="35">
        <v>4012.8</v>
      </c>
      <c r="AR76" s="36">
        <v>0</v>
      </c>
      <c r="AS76" s="25">
        <f t="shared" si="71"/>
        <v>4173.3</v>
      </c>
      <c r="AT76" s="36">
        <v>0</v>
      </c>
      <c r="AU76" s="36">
        <v>0</v>
      </c>
      <c r="AV76" s="35">
        <v>4173.3</v>
      </c>
      <c r="AW76" s="36">
        <v>0</v>
      </c>
      <c r="AX76" s="25">
        <f t="shared" si="72"/>
        <v>4173.3</v>
      </c>
      <c r="AY76" s="36">
        <v>0</v>
      </c>
      <c r="AZ76" s="36">
        <v>0</v>
      </c>
      <c r="BA76" s="35">
        <v>4173.3</v>
      </c>
      <c r="BB76" s="36">
        <v>0</v>
      </c>
      <c r="BC76" s="25">
        <f t="shared" si="73"/>
        <v>4173.3</v>
      </c>
      <c r="BD76" s="36">
        <v>0</v>
      </c>
      <c r="BE76" s="36">
        <v>0</v>
      </c>
      <c r="BF76" s="35">
        <v>4173.3</v>
      </c>
      <c r="BG76" s="36">
        <v>0</v>
      </c>
      <c r="BH76" s="20"/>
    </row>
    <row r="77" spans="1:60" ht="31.5" x14ac:dyDescent="0.25">
      <c r="A77" s="27" t="s">
        <v>95</v>
      </c>
      <c r="B77" s="55" t="s">
        <v>193</v>
      </c>
      <c r="C77" s="28" t="s">
        <v>21</v>
      </c>
      <c r="D77" s="28" t="s">
        <v>31</v>
      </c>
      <c r="E77" s="24">
        <f t="shared" si="62"/>
        <v>49085.1</v>
      </c>
      <c r="F77" s="24">
        <f t="shared" si="63"/>
        <v>0</v>
      </c>
      <c r="G77" s="24">
        <f t="shared" si="60"/>
        <v>0</v>
      </c>
      <c r="H77" s="24">
        <f t="shared" si="45"/>
        <v>49085.1</v>
      </c>
      <c r="I77" s="24">
        <f t="shared" si="61"/>
        <v>0</v>
      </c>
      <c r="J77" s="25">
        <f t="shared" si="64"/>
        <v>2980.3</v>
      </c>
      <c r="K77" s="36">
        <v>0</v>
      </c>
      <c r="L77" s="36">
        <v>0</v>
      </c>
      <c r="M77" s="35">
        <v>2980.3</v>
      </c>
      <c r="N77" s="36">
        <v>0</v>
      </c>
      <c r="O77" s="25">
        <f t="shared" si="65"/>
        <v>3193.7</v>
      </c>
      <c r="P77" s="36">
        <v>0</v>
      </c>
      <c r="Q77" s="36">
        <v>0</v>
      </c>
      <c r="R77" s="35">
        <v>3193.7</v>
      </c>
      <c r="S77" s="36">
        <v>0</v>
      </c>
      <c r="T77" s="25">
        <f t="shared" si="66"/>
        <v>3950.2</v>
      </c>
      <c r="U77" s="36">
        <v>0</v>
      </c>
      <c r="V77" s="36">
        <v>0</v>
      </c>
      <c r="W77" s="35">
        <v>3950.2</v>
      </c>
      <c r="X77" s="36">
        <v>0</v>
      </c>
      <c r="Y77" s="25">
        <f t="shared" si="67"/>
        <v>4400.8</v>
      </c>
      <c r="Z77" s="36">
        <v>0</v>
      </c>
      <c r="AA77" s="37">
        <v>0</v>
      </c>
      <c r="AB77" s="35">
        <v>4400.8</v>
      </c>
      <c r="AC77" s="38">
        <v>0</v>
      </c>
      <c r="AD77" s="25">
        <f t="shared" si="68"/>
        <v>5684.6</v>
      </c>
      <c r="AE77" s="36">
        <v>0</v>
      </c>
      <c r="AF77" s="37">
        <v>0</v>
      </c>
      <c r="AG77" s="35">
        <f>4576.8+19.8+131.5+956.5</f>
        <v>5684.6</v>
      </c>
      <c r="AH77" s="38">
        <v>0</v>
      </c>
      <c r="AI77" s="25">
        <f t="shared" si="69"/>
        <v>5446.9</v>
      </c>
      <c r="AJ77" s="36">
        <v>0</v>
      </c>
      <c r="AK77" s="37">
        <v>0</v>
      </c>
      <c r="AL77" s="35">
        <v>5446.9</v>
      </c>
      <c r="AM77" s="38">
        <v>0</v>
      </c>
      <c r="AN77" s="25">
        <f t="shared" si="70"/>
        <v>5686.6</v>
      </c>
      <c r="AO77" s="36">
        <v>0</v>
      </c>
      <c r="AP77" s="36">
        <v>0</v>
      </c>
      <c r="AQ77" s="35">
        <v>5686.6</v>
      </c>
      <c r="AR77" s="36">
        <v>0</v>
      </c>
      <c r="AS77" s="25">
        <f t="shared" si="71"/>
        <v>5914</v>
      </c>
      <c r="AT77" s="36">
        <v>0</v>
      </c>
      <c r="AU77" s="36">
        <v>0</v>
      </c>
      <c r="AV77" s="35">
        <v>5914</v>
      </c>
      <c r="AW77" s="36">
        <v>0</v>
      </c>
      <c r="AX77" s="25">
        <f t="shared" si="72"/>
        <v>5914</v>
      </c>
      <c r="AY77" s="36">
        <v>0</v>
      </c>
      <c r="AZ77" s="36">
        <v>0</v>
      </c>
      <c r="BA77" s="35">
        <v>5914</v>
      </c>
      <c r="BB77" s="36">
        <v>0</v>
      </c>
      <c r="BC77" s="25">
        <f t="shared" si="73"/>
        <v>5914</v>
      </c>
      <c r="BD77" s="36">
        <v>0</v>
      </c>
      <c r="BE77" s="36">
        <v>0</v>
      </c>
      <c r="BF77" s="35">
        <v>5914</v>
      </c>
      <c r="BG77" s="36">
        <v>0</v>
      </c>
      <c r="BH77" s="20"/>
    </row>
    <row r="78" spans="1:60" ht="31.5" x14ac:dyDescent="0.25">
      <c r="A78" s="27" t="s">
        <v>96</v>
      </c>
      <c r="B78" s="55" t="s">
        <v>201</v>
      </c>
      <c r="C78" s="28" t="s">
        <v>21</v>
      </c>
      <c r="D78" s="28" t="s">
        <v>31</v>
      </c>
      <c r="E78" s="24">
        <f t="shared" ref="E78" si="75">J78+O78+T78+Y78+AD78+AI78+AN78+AS78+AX78+BC78</f>
        <v>9704</v>
      </c>
      <c r="F78" s="24">
        <f t="shared" ref="F78" si="76">K78+P78+U78+Z78+AE78+AJ78+AO78+AT78+AY78+BD78</f>
        <v>0</v>
      </c>
      <c r="G78" s="24">
        <f t="shared" ref="G78" si="77">L78+Q78+V78+AA78+AF78+AK78+AP78+AU78+AZ78+BE78</f>
        <v>0</v>
      </c>
      <c r="H78" s="24">
        <f t="shared" ref="H78" si="78">M78+R78+W78+AB78+AG78+AL78+AQ78+AV78+BA78+BF78</f>
        <v>9704</v>
      </c>
      <c r="I78" s="24">
        <f t="shared" ref="I78" si="79">N78+S78+X78+AC78+AH78+AM78+AR78+AW78+BB78+BG78</f>
        <v>0</v>
      </c>
      <c r="J78" s="25"/>
      <c r="K78" s="36"/>
      <c r="L78" s="36"/>
      <c r="M78" s="35"/>
      <c r="N78" s="36"/>
      <c r="O78" s="25"/>
      <c r="P78" s="36"/>
      <c r="Q78" s="36"/>
      <c r="R78" s="35"/>
      <c r="S78" s="36"/>
      <c r="T78" s="25"/>
      <c r="U78" s="36"/>
      <c r="V78" s="36"/>
      <c r="W78" s="35"/>
      <c r="X78" s="36"/>
      <c r="Y78" s="25"/>
      <c r="Z78" s="36"/>
      <c r="AA78" s="37"/>
      <c r="AB78" s="35"/>
      <c r="AC78" s="38"/>
      <c r="AD78" s="25"/>
      <c r="AE78" s="36"/>
      <c r="AF78" s="37"/>
      <c r="AG78" s="35"/>
      <c r="AH78" s="38"/>
      <c r="AI78" s="25">
        <f t="shared" si="69"/>
        <v>1830.5</v>
      </c>
      <c r="AJ78" s="36"/>
      <c r="AK78" s="37">
        <v>0</v>
      </c>
      <c r="AL78" s="35">
        <v>1830.5</v>
      </c>
      <c r="AM78" s="38"/>
      <c r="AN78" s="25">
        <f t="shared" si="70"/>
        <v>1911</v>
      </c>
      <c r="AO78" s="36"/>
      <c r="AP78" s="36">
        <v>0</v>
      </c>
      <c r="AQ78" s="35">
        <v>1911</v>
      </c>
      <c r="AR78" s="36">
        <v>0</v>
      </c>
      <c r="AS78" s="25">
        <f t="shared" si="71"/>
        <v>1987.5</v>
      </c>
      <c r="AT78" s="36"/>
      <c r="AU78" s="36">
        <v>0</v>
      </c>
      <c r="AV78" s="35">
        <v>1987.5</v>
      </c>
      <c r="AW78" s="36">
        <v>0</v>
      </c>
      <c r="AX78" s="25">
        <f t="shared" si="72"/>
        <v>1987.5</v>
      </c>
      <c r="AY78" s="36"/>
      <c r="AZ78" s="36">
        <v>0</v>
      </c>
      <c r="BA78" s="35">
        <v>1987.5</v>
      </c>
      <c r="BB78" s="36">
        <v>0</v>
      </c>
      <c r="BC78" s="25">
        <f t="shared" si="73"/>
        <v>1987.5</v>
      </c>
      <c r="BD78" s="36"/>
      <c r="BE78" s="36">
        <v>0</v>
      </c>
      <c r="BF78" s="35">
        <v>1987.5</v>
      </c>
      <c r="BG78" s="36">
        <v>0</v>
      </c>
      <c r="BH78" s="20"/>
    </row>
    <row r="79" spans="1:60" ht="31.5" x14ac:dyDescent="0.25">
      <c r="A79" s="27" t="s">
        <v>97</v>
      </c>
      <c r="B79" s="55" t="s">
        <v>194</v>
      </c>
      <c r="C79" s="28" t="s">
        <v>21</v>
      </c>
      <c r="D79" s="28" t="s">
        <v>31</v>
      </c>
      <c r="E79" s="24">
        <f t="shared" si="62"/>
        <v>16483.7</v>
      </c>
      <c r="F79" s="24">
        <f t="shared" si="63"/>
        <v>0</v>
      </c>
      <c r="G79" s="24">
        <f t="shared" si="60"/>
        <v>0</v>
      </c>
      <c r="H79" s="24">
        <f t="shared" si="45"/>
        <v>16483.7</v>
      </c>
      <c r="I79" s="24">
        <f t="shared" si="61"/>
        <v>0</v>
      </c>
      <c r="J79" s="25">
        <f t="shared" si="64"/>
        <v>790.7</v>
      </c>
      <c r="K79" s="36">
        <v>0</v>
      </c>
      <c r="L79" s="36">
        <v>0</v>
      </c>
      <c r="M79" s="35">
        <f>1120.7-330</f>
        <v>790.7</v>
      </c>
      <c r="N79" s="36">
        <v>0</v>
      </c>
      <c r="O79" s="25">
        <f t="shared" si="65"/>
        <v>850.8</v>
      </c>
      <c r="P79" s="36">
        <v>0</v>
      </c>
      <c r="Q79" s="36">
        <v>0</v>
      </c>
      <c r="R79" s="35">
        <v>850.8</v>
      </c>
      <c r="S79" s="36">
        <v>0</v>
      </c>
      <c r="T79" s="25">
        <f t="shared" si="66"/>
        <v>1295.4000000000001</v>
      </c>
      <c r="U79" s="36">
        <v>0</v>
      </c>
      <c r="V79" s="36">
        <v>0</v>
      </c>
      <c r="W79" s="35">
        <f>974.9+320.5</f>
        <v>1295.4000000000001</v>
      </c>
      <c r="X79" s="36">
        <v>0</v>
      </c>
      <c r="Y79" s="25">
        <f t="shared" si="67"/>
        <v>1848.4</v>
      </c>
      <c r="Z79" s="36">
        <v>0</v>
      </c>
      <c r="AA79" s="37">
        <v>0</v>
      </c>
      <c r="AB79" s="35">
        <f>1033.4+815</f>
        <v>1848.4</v>
      </c>
      <c r="AC79" s="38">
        <v>0</v>
      </c>
      <c r="AD79" s="25">
        <f t="shared" si="68"/>
        <v>2230.6999999999998</v>
      </c>
      <c r="AE79" s="36">
        <v>0</v>
      </c>
      <c r="AF79" s="37">
        <v>0</v>
      </c>
      <c r="AG79" s="35">
        <f>1074.7+1094+62</f>
        <v>2230.6999999999998</v>
      </c>
      <c r="AH79" s="38">
        <v>0</v>
      </c>
      <c r="AI79" s="25">
        <f t="shared" si="69"/>
        <v>1785.9</v>
      </c>
      <c r="AJ79" s="36">
        <v>0</v>
      </c>
      <c r="AK79" s="37">
        <v>0</v>
      </c>
      <c r="AL79" s="35">
        <v>1785.9</v>
      </c>
      <c r="AM79" s="38">
        <v>0</v>
      </c>
      <c r="AN79" s="25">
        <f t="shared" si="70"/>
        <v>1864.5</v>
      </c>
      <c r="AO79" s="36">
        <v>0</v>
      </c>
      <c r="AP79" s="36">
        <v>0</v>
      </c>
      <c r="AQ79" s="35">
        <v>1864.5</v>
      </c>
      <c r="AR79" s="36">
        <v>0</v>
      </c>
      <c r="AS79" s="25">
        <f t="shared" si="71"/>
        <v>1939.1</v>
      </c>
      <c r="AT79" s="36">
        <v>0</v>
      </c>
      <c r="AU79" s="36">
        <v>0</v>
      </c>
      <c r="AV79" s="35">
        <v>1939.1</v>
      </c>
      <c r="AW79" s="36">
        <v>0</v>
      </c>
      <c r="AX79" s="25">
        <f t="shared" si="72"/>
        <v>1939.1</v>
      </c>
      <c r="AY79" s="36">
        <v>0</v>
      </c>
      <c r="AZ79" s="36">
        <v>0</v>
      </c>
      <c r="BA79" s="35">
        <v>1939.1</v>
      </c>
      <c r="BB79" s="36">
        <v>0</v>
      </c>
      <c r="BC79" s="25">
        <f t="shared" si="73"/>
        <v>1939.1</v>
      </c>
      <c r="BD79" s="36">
        <v>0</v>
      </c>
      <c r="BE79" s="36">
        <v>0</v>
      </c>
      <c r="BF79" s="35">
        <v>1939.1</v>
      </c>
      <c r="BG79" s="36">
        <v>0</v>
      </c>
      <c r="BH79" s="20"/>
    </row>
    <row r="80" spans="1:60" ht="31.5" x14ac:dyDescent="0.25">
      <c r="A80" s="27" t="s">
        <v>98</v>
      </c>
      <c r="B80" s="55" t="s">
        <v>202</v>
      </c>
      <c r="C80" s="28" t="s">
        <v>21</v>
      </c>
      <c r="D80" s="28" t="s">
        <v>31</v>
      </c>
      <c r="E80" s="24">
        <f t="shared" ref="E80:G81" si="80">J80+O80+T80+Y80+AD80+AI80+AN80+AS80+AX80+BC80</f>
        <v>17321.3</v>
      </c>
      <c r="F80" s="24">
        <f t="shared" si="80"/>
        <v>0</v>
      </c>
      <c r="G80" s="24">
        <f t="shared" si="80"/>
        <v>0</v>
      </c>
      <c r="H80" s="24">
        <f t="shared" si="45"/>
        <v>17321.3</v>
      </c>
      <c r="I80" s="24">
        <f>N80+S80+X80+AC80+AH80+AM80+AR80+AW80+BB80+BG80</f>
        <v>0</v>
      </c>
      <c r="J80" s="25">
        <f>M80</f>
        <v>1520.4</v>
      </c>
      <c r="K80" s="36">
        <v>0</v>
      </c>
      <c r="L80" s="36">
        <v>0</v>
      </c>
      <c r="M80" s="35">
        <f>1175.2+345.2</f>
        <v>1520.4</v>
      </c>
      <c r="N80" s="36">
        <v>0</v>
      </c>
      <c r="O80" s="25">
        <f>R80</f>
        <v>1105.2</v>
      </c>
      <c r="P80" s="36">
        <v>0</v>
      </c>
      <c r="Q80" s="36">
        <v>0</v>
      </c>
      <c r="R80" s="35">
        <f>1206.4-101.2</f>
        <v>1105.2</v>
      </c>
      <c r="S80" s="36">
        <v>0</v>
      </c>
      <c r="T80" s="25">
        <f t="shared" si="66"/>
        <v>1663.1</v>
      </c>
      <c r="U80" s="36">
        <v>0</v>
      </c>
      <c r="V80" s="36">
        <v>0</v>
      </c>
      <c r="W80" s="35">
        <f>1444.3+218.8</f>
        <v>1663.1</v>
      </c>
      <c r="X80" s="36">
        <v>0</v>
      </c>
      <c r="Y80" s="25">
        <f t="shared" si="67"/>
        <v>1618.9</v>
      </c>
      <c r="Z80" s="36">
        <v>0</v>
      </c>
      <c r="AA80" s="37">
        <v>0</v>
      </c>
      <c r="AB80" s="35">
        <v>1618.9</v>
      </c>
      <c r="AC80" s="38">
        <v>0</v>
      </c>
      <c r="AD80" s="25">
        <f t="shared" si="68"/>
        <v>1709.7</v>
      </c>
      <c r="AE80" s="36">
        <v>0</v>
      </c>
      <c r="AF80" s="37">
        <v>0</v>
      </c>
      <c r="AG80" s="35">
        <f>1683.7-21.6+47.6</f>
        <v>1709.7</v>
      </c>
      <c r="AH80" s="38">
        <v>0</v>
      </c>
      <c r="AI80" s="25">
        <f t="shared" si="69"/>
        <v>1830.5</v>
      </c>
      <c r="AJ80" s="36">
        <v>0</v>
      </c>
      <c r="AK80" s="37">
        <v>0</v>
      </c>
      <c r="AL80" s="35">
        <v>1830.5</v>
      </c>
      <c r="AM80" s="38">
        <v>0</v>
      </c>
      <c r="AN80" s="25">
        <f t="shared" si="70"/>
        <v>1911</v>
      </c>
      <c r="AO80" s="36">
        <v>0</v>
      </c>
      <c r="AP80" s="36">
        <v>0</v>
      </c>
      <c r="AQ80" s="35">
        <v>1911</v>
      </c>
      <c r="AR80" s="36">
        <v>0</v>
      </c>
      <c r="AS80" s="25">
        <f t="shared" si="71"/>
        <v>1987.5</v>
      </c>
      <c r="AT80" s="36">
        <v>0</v>
      </c>
      <c r="AU80" s="36">
        <v>0</v>
      </c>
      <c r="AV80" s="35">
        <v>1987.5</v>
      </c>
      <c r="AW80" s="36">
        <v>0</v>
      </c>
      <c r="AX80" s="25">
        <f t="shared" si="72"/>
        <v>1987.5</v>
      </c>
      <c r="AY80" s="36">
        <v>0</v>
      </c>
      <c r="AZ80" s="36">
        <v>0</v>
      </c>
      <c r="BA80" s="35">
        <v>1987.5</v>
      </c>
      <c r="BB80" s="36">
        <v>0</v>
      </c>
      <c r="BC80" s="25">
        <f t="shared" si="73"/>
        <v>1987.5</v>
      </c>
      <c r="BD80" s="36">
        <v>0</v>
      </c>
      <c r="BE80" s="36">
        <v>0</v>
      </c>
      <c r="BF80" s="35">
        <v>1987.5</v>
      </c>
      <c r="BG80" s="36">
        <v>0</v>
      </c>
      <c r="BH80" s="20"/>
    </row>
    <row r="81" spans="1:60" ht="31.5" x14ac:dyDescent="0.25">
      <c r="A81" s="27" t="s">
        <v>666</v>
      </c>
      <c r="B81" s="55" t="s">
        <v>203</v>
      </c>
      <c r="C81" s="28" t="s">
        <v>21</v>
      </c>
      <c r="D81" s="28" t="s">
        <v>31</v>
      </c>
      <c r="E81" s="24">
        <f t="shared" si="80"/>
        <v>39424.800000000003</v>
      </c>
      <c r="F81" s="24">
        <f t="shared" si="80"/>
        <v>0</v>
      </c>
      <c r="G81" s="24">
        <f t="shared" si="80"/>
        <v>0</v>
      </c>
      <c r="H81" s="24">
        <f t="shared" si="45"/>
        <v>39424.800000000003</v>
      </c>
      <c r="I81" s="24">
        <f>N81+S81+X81+AC81+AH81+AM81+AR81+AW81+BB81+BG81</f>
        <v>0</v>
      </c>
      <c r="J81" s="25">
        <f>M81</f>
        <v>2096.4</v>
      </c>
      <c r="K81" s="36">
        <v>0</v>
      </c>
      <c r="L81" s="36">
        <v>0</v>
      </c>
      <c r="M81" s="35">
        <f>2968.2-871.8</f>
        <v>2096.4</v>
      </c>
      <c r="N81" s="36">
        <v>0</v>
      </c>
      <c r="O81" s="25">
        <f>R81</f>
        <v>2145.6999999999998</v>
      </c>
      <c r="P81" s="36">
        <v>0</v>
      </c>
      <c r="Q81" s="36">
        <v>0</v>
      </c>
      <c r="R81" s="35">
        <f>2285.7-140</f>
        <v>2145.6999999999998</v>
      </c>
      <c r="S81" s="36">
        <v>0</v>
      </c>
      <c r="T81" s="25">
        <f t="shared" si="66"/>
        <v>3466.4</v>
      </c>
      <c r="U81" s="36">
        <v>0</v>
      </c>
      <c r="V81" s="36">
        <v>0</v>
      </c>
      <c r="W81" s="35">
        <f>2816.4+650</f>
        <v>3466.4</v>
      </c>
      <c r="X81" s="36">
        <v>0</v>
      </c>
      <c r="Y81" s="25">
        <f t="shared" si="67"/>
        <v>3449.9</v>
      </c>
      <c r="Z81" s="36">
        <v>0</v>
      </c>
      <c r="AA81" s="37">
        <v>0</v>
      </c>
      <c r="AB81" s="35">
        <v>3449.9</v>
      </c>
      <c r="AC81" s="38">
        <v>0</v>
      </c>
      <c r="AD81" s="25">
        <f t="shared" si="68"/>
        <v>4597.8</v>
      </c>
      <c r="AE81" s="36">
        <v>0</v>
      </c>
      <c r="AF81" s="37">
        <v>0</v>
      </c>
      <c r="AG81" s="35">
        <f>3587.9+541.5+118.2+350.2</f>
        <v>4597.8</v>
      </c>
      <c r="AH81" s="38">
        <v>0</v>
      </c>
      <c r="AI81" s="25">
        <f t="shared" si="69"/>
        <v>4464.7</v>
      </c>
      <c r="AJ81" s="36">
        <v>0</v>
      </c>
      <c r="AK81" s="37">
        <v>0</v>
      </c>
      <c r="AL81" s="35">
        <v>4464.7</v>
      </c>
      <c r="AM81" s="38">
        <v>0</v>
      </c>
      <c r="AN81" s="25">
        <f t="shared" si="70"/>
        <v>4661.1000000000004</v>
      </c>
      <c r="AO81" s="36">
        <v>0</v>
      </c>
      <c r="AP81" s="36">
        <v>0</v>
      </c>
      <c r="AQ81" s="35">
        <v>4661.1000000000004</v>
      </c>
      <c r="AR81" s="36">
        <v>0</v>
      </c>
      <c r="AS81" s="25">
        <f t="shared" si="71"/>
        <v>4847.6000000000004</v>
      </c>
      <c r="AT81" s="36">
        <v>0</v>
      </c>
      <c r="AU81" s="36">
        <v>0</v>
      </c>
      <c r="AV81" s="35">
        <v>4847.6000000000004</v>
      </c>
      <c r="AW81" s="36">
        <v>0</v>
      </c>
      <c r="AX81" s="25">
        <f t="shared" si="72"/>
        <v>4847.6000000000004</v>
      </c>
      <c r="AY81" s="36">
        <v>0</v>
      </c>
      <c r="AZ81" s="36">
        <v>0</v>
      </c>
      <c r="BA81" s="35">
        <v>4847.6000000000004</v>
      </c>
      <c r="BB81" s="36">
        <v>0</v>
      </c>
      <c r="BC81" s="25">
        <f t="shared" si="73"/>
        <v>4847.6000000000004</v>
      </c>
      <c r="BD81" s="36">
        <v>0</v>
      </c>
      <c r="BE81" s="36">
        <v>0</v>
      </c>
      <c r="BF81" s="35">
        <v>4847.6000000000004</v>
      </c>
      <c r="BG81" s="36">
        <v>0</v>
      </c>
      <c r="BH81" s="20"/>
    </row>
    <row r="82" spans="1:60" s="21" customFormat="1" ht="42.75" customHeight="1" x14ac:dyDescent="0.25">
      <c r="A82" s="118" t="s">
        <v>109</v>
      </c>
      <c r="B82" s="119" t="s">
        <v>110</v>
      </c>
      <c r="C82" s="119"/>
      <c r="D82" s="119"/>
      <c r="E82" s="19">
        <f t="shared" ref="E82:J82" si="81">SUM(E83:E98)</f>
        <v>18476</v>
      </c>
      <c r="F82" s="19">
        <f t="shared" si="81"/>
        <v>0</v>
      </c>
      <c r="G82" s="19">
        <f t="shared" si="81"/>
        <v>0</v>
      </c>
      <c r="H82" s="19">
        <f t="shared" si="81"/>
        <v>18476</v>
      </c>
      <c r="I82" s="19">
        <f t="shared" si="81"/>
        <v>0</v>
      </c>
      <c r="J82" s="19">
        <f t="shared" si="81"/>
        <v>4930.6000000000004</v>
      </c>
      <c r="K82" s="19">
        <f t="shared" ref="K82:BD82" si="82">SUM(K83:K97)</f>
        <v>0</v>
      </c>
      <c r="L82" s="19">
        <f t="shared" si="82"/>
        <v>0</v>
      </c>
      <c r="M82" s="19">
        <f>SUM(M83:M98)</f>
        <v>4930.6000000000004</v>
      </c>
      <c r="N82" s="19">
        <f t="shared" si="82"/>
        <v>0</v>
      </c>
      <c r="O82" s="19">
        <f>SUM(O83:O98)</f>
        <v>4179.1000000000004</v>
      </c>
      <c r="P82" s="19">
        <f t="shared" si="82"/>
        <v>0</v>
      </c>
      <c r="Q82" s="19">
        <f t="shared" si="82"/>
        <v>0</v>
      </c>
      <c r="R82" s="19">
        <f>SUM(R83:R98)</f>
        <v>4179.1000000000004</v>
      </c>
      <c r="S82" s="19">
        <f t="shared" si="82"/>
        <v>0</v>
      </c>
      <c r="T82" s="19">
        <f>SUM(T83:T98)</f>
        <v>4138.8999999999996</v>
      </c>
      <c r="U82" s="19">
        <f t="shared" si="82"/>
        <v>0</v>
      </c>
      <c r="V82" s="19">
        <f t="shared" si="82"/>
        <v>0</v>
      </c>
      <c r="W82" s="19">
        <f>SUM(W83:W98)</f>
        <v>4138.8999999999996</v>
      </c>
      <c r="X82" s="19">
        <f t="shared" si="82"/>
        <v>0</v>
      </c>
      <c r="Y82" s="19">
        <f>SUM(Y83:Y98)</f>
        <v>957.9</v>
      </c>
      <c r="Z82" s="19">
        <f t="shared" si="82"/>
        <v>0</v>
      </c>
      <c r="AA82" s="19">
        <f t="shared" si="82"/>
        <v>0</v>
      </c>
      <c r="AB82" s="19">
        <f>SUM(AB83:AB98)</f>
        <v>957.9</v>
      </c>
      <c r="AC82" s="19">
        <f t="shared" si="82"/>
        <v>0</v>
      </c>
      <c r="AD82" s="19">
        <f>SUM(AD83:AD98)</f>
        <v>2357.5</v>
      </c>
      <c r="AE82" s="19">
        <f t="shared" si="82"/>
        <v>0</v>
      </c>
      <c r="AF82" s="19">
        <f t="shared" si="82"/>
        <v>0</v>
      </c>
      <c r="AG82" s="19">
        <f>SUM(AG83:AG98)</f>
        <v>2357.5</v>
      </c>
      <c r="AH82" s="19">
        <f t="shared" si="82"/>
        <v>0</v>
      </c>
      <c r="AI82" s="19">
        <f>SUM(AI83:AI98)</f>
        <v>1912</v>
      </c>
      <c r="AJ82" s="19">
        <f t="shared" si="82"/>
        <v>0</v>
      </c>
      <c r="AK82" s="19">
        <f>SUM(AK83:AK98)</f>
        <v>0</v>
      </c>
      <c r="AL82" s="39">
        <f>SUM(AL83:AL98)</f>
        <v>1912</v>
      </c>
      <c r="AM82" s="39">
        <f>SUM(AM83:AM98)</f>
        <v>0</v>
      </c>
      <c r="AN82" s="39">
        <f>SUM(AN83:AN98)</f>
        <v>0</v>
      </c>
      <c r="AO82" s="19">
        <f t="shared" si="82"/>
        <v>0</v>
      </c>
      <c r="AP82" s="39">
        <f>SUM(AP83:AP98)</f>
        <v>0</v>
      </c>
      <c r="AQ82" s="39">
        <f>SUM(AQ83:AQ98)</f>
        <v>0</v>
      </c>
      <c r="AR82" s="39">
        <f>SUM(AR83:AR98)</f>
        <v>0</v>
      </c>
      <c r="AS82" s="39">
        <f>SUM(AS83:AS98)</f>
        <v>0</v>
      </c>
      <c r="AT82" s="19">
        <f t="shared" si="82"/>
        <v>0</v>
      </c>
      <c r="AU82" s="39">
        <f>SUM(AU83:AU98)</f>
        <v>0</v>
      </c>
      <c r="AV82" s="39">
        <f>SUM(AV83:AV98)</f>
        <v>0</v>
      </c>
      <c r="AW82" s="39">
        <f>SUM(AW83:AW98)</f>
        <v>0</v>
      </c>
      <c r="AX82" s="39">
        <f>SUM(AX83:AX98)</f>
        <v>0</v>
      </c>
      <c r="AY82" s="19">
        <f t="shared" si="82"/>
        <v>0</v>
      </c>
      <c r="AZ82" s="39">
        <f>SUM(AZ83:AZ98)</f>
        <v>0</v>
      </c>
      <c r="BA82" s="39">
        <f>SUM(BA83:BA98)</f>
        <v>0</v>
      </c>
      <c r="BB82" s="39">
        <f>SUM(BB83:BB98)</f>
        <v>0</v>
      </c>
      <c r="BC82" s="39">
        <f>SUM(BC83:BC98)</f>
        <v>0</v>
      </c>
      <c r="BD82" s="19">
        <f t="shared" si="82"/>
        <v>0</v>
      </c>
      <c r="BE82" s="39">
        <f>SUM(BE83:BE98)</f>
        <v>0</v>
      </c>
      <c r="BF82" s="39">
        <f>SUM(BF83:BF98)</f>
        <v>0</v>
      </c>
      <c r="BG82" s="39">
        <f>SUM(BG83:BG98)</f>
        <v>0</v>
      </c>
      <c r="BH82" s="20"/>
    </row>
    <row r="83" spans="1:60" ht="31.5" x14ac:dyDescent="0.25">
      <c r="A83" s="27" t="s">
        <v>111</v>
      </c>
      <c r="B83" s="55" t="s">
        <v>204</v>
      </c>
      <c r="C83" s="28" t="s">
        <v>21</v>
      </c>
      <c r="D83" s="28" t="s">
        <v>31</v>
      </c>
      <c r="E83" s="24">
        <f t="shared" ref="E83:E98" si="83">J83+O83+T83+Y83+AD83+AI83+AN83+AS83+AX83+BC83</f>
        <v>397.8</v>
      </c>
      <c r="F83" s="24">
        <f t="shared" ref="F83:F96" si="84">K83+P83+U83+Z83+AE83+AJ83+AO83+AT83+AY83+BD83</f>
        <v>0</v>
      </c>
      <c r="G83" s="24">
        <f t="shared" ref="G83:G96" si="85">L83+Q83+V83+AA83+AF83+AK83+AP83+AU83+AZ83+BE83</f>
        <v>0</v>
      </c>
      <c r="H83" s="24">
        <f t="shared" si="45"/>
        <v>397.8</v>
      </c>
      <c r="I83" s="24">
        <f t="shared" ref="I83:I96" si="86">N83+S83+X83+AC83+AH83+AM83+AR83+AW83+BB83+BG83</f>
        <v>0</v>
      </c>
      <c r="J83" s="25">
        <f t="shared" ref="J83:J96" si="87">M83</f>
        <v>240</v>
      </c>
      <c r="K83" s="26">
        <v>0</v>
      </c>
      <c r="L83" s="26">
        <v>0</v>
      </c>
      <c r="M83" s="35">
        <f>231+9</f>
        <v>240</v>
      </c>
      <c r="N83" s="26">
        <v>0</v>
      </c>
      <c r="O83" s="36">
        <f t="shared" ref="O83:O89" si="88">R83</f>
        <v>157.80000000000001</v>
      </c>
      <c r="P83" s="26">
        <v>0</v>
      </c>
      <c r="Q83" s="26">
        <v>0</v>
      </c>
      <c r="R83" s="45">
        <v>157.80000000000001</v>
      </c>
      <c r="S83" s="26">
        <v>0</v>
      </c>
      <c r="T83" s="36">
        <f t="shared" ref="T83:T89" si="89">W83</f>
        <v>0</v>
      </c>
      <c r="U83" s="26">
        <v>0</v>
      </c>
      <c r="V83" s="26">
        <v>0</v>
      </c>
      <c r="W83" s="41">
        <v>0</v>
      </c>
      <c r="X83" s="26">
        <v>0</v>
      </c>
      <c r="Y83" s="36">
        <f t="shared" ref="Y83:Y89" si="90">AB83</f>
        <v>0</v>
      </c>
      <c r="Z83" s="26">
        <v>0</v>
      </c>
      <c r="AA83" s="26">
        <v>0</v>
      </c>
      <c r="AB83" s="41">
        <v>0</v>
      </c>
      <c r="AC83" s="26">
        <v>0</v>
      </c>
      <c r="AD83" s="36">
        <f t="shared" ref="AD83:AD89" si="91">AG83</f>
        <v>0</v>
      </c>
      <c r="AE83" s="26">
        <v>0</v>
      </c>
      <c r="AF83" s="26">
        <v>0</v>
      </c>
      <c r="AG83" s="41">
        <v>0</v>
      </c>
      <c r="AH83" s="26">
        <v>0</v>
      </c>
      <c r="AI83" s="36">
        <f t="shared" ref="AI83:AI89" si="92">AL83</f>
        <v>0</v>
      </c>
      <c r="AJ83" s="26">
        <v>0</v>
      </c>
      <c r="AK83" s="26">
        <v>0</v>
      </c>
      <c r="AL83" s="41">
        <v>0</v>
      </c>
      <c r="AM83" s="26">
        <v>0</v>
      </c>
      <c r="AN83" s="36">
        <f t="shared" ref="AN83:AN89" si="93">AQ83</f>
        <v>0</v>
      </c>
      <c r="AO83" s="26">
        <v>0</v>
      </c>
      <c r="AP83" s="26">
        <v>0</v>
      </c>
      <c r="AQ83" s="41">
        <v>0</v>
      </c>
      <c r="AR83" s="26">
        <v>0</v>
      </c>
      <c r="AS83" s="36">
        <f t="shared" ref="AS83:AS89" si="94">AV83</f>
        <v>0</v>
      </c>
      <c r="AT83" s="26">
        <v>0</v>
      </c>
      <c r="AU83" s="26">
        <v>0</v>
      </c>
      <c r="AV83" s="41">
        <v>0</v>
      </c>
      <c r="AW83" s="26">
        <v>0</v>
      </c>
      <c r="AX83" s="36">
        <f t="shared" ref="AX83:AX89" si="95">BA83</f>
        <v>0</v>
      </c>
      <c r="AY83" s="26">
        <v>0</v>
      </c>
      <c r="AZ83" s="26">
        <v>0</v>
      </c>
      <c r="BA83" s="41">
        <v>0</v>
      </c>
      <c r="BB83" s="26">
        <v>0</v>
      </c>
      <c r="BC83" s="36">
        <f t="shared" ref="BC83:BC89" si="96">BF83</f>
        <v>0</v>
      </c>
      <c r="BD83" s="26">
        <v>0</v>
      </c>
      <c r="BE83" s="26">
        <v>0</v>
      </c>
      <c r="BF83" s="41">
        <v>0</v>
      </c>
      <c r="BG83" s="26">
        <v>0</v>
      </c>
      <c r="BH83" s="20"/>
    </row>
    <row r="84" spans="1:60" ht="31.5" x14ac:dyDescent="0.25">
      <c r="A84" s="27" t="s">
        <v>112</v>
      </c>
      <c r="B84" s="55" t="s">
        <v>32</v>
      </c>
      <c r="C84" s="28" t="s">
        <v>21</v>
      </c>
      <c r="D84" s="28" t="s">
        <v>31</v>
      </c>
      <c r="E84" s="24">
        <f t="shared" si="83"/>
        <v>266.89999999999998</v>
      </c>
      <c r="F84" s="24">
        <f t="shared" si="84"/>
        <v>0</v>
      </c>
      <c r="G84" s="24">
        <f t="shared" si="85"/>
        <v>0</v>
      </c>
      <c r="H84" s="24">
        <f t="shared" si="45"/>
        <v>266.89999999999998</v>
      </c>
      <c r="I84" s="24">
        <f t="shared" si="86"/>
        <v>0</v>
      </c>
      <c r="J84" s="25">
        <f t="shared" si="87"/>
        <v>266.89999999999998</v>
      </c>
      <c r="K84" s="26">
        <v>0</v>
      </c>
      <c r="L84" s="26">
        <v>0</v>
      </c>
      <c r="M84" s="35">
        <v>266.89999999999998</v>
      </c>
      <c r="N84" s="26">
        <v>0</v>
      </c>
      <c r="O84" s="36">
        <f t="shared" si="88"/>
        <v>0</v>
      </c>
      <c r="P84" s="26">
        <v>0</v>
      </c>
      <c r="Q84" s="26">
        <v>0</v>
      </c>
      <c r="R84" s="41">
        <v>0</v>
      </c>
      <c r="S84" s="26">
        <v>0</v>
      </c>
      <c r="T84" s="36">
        <f t="shared" si="89"/>
        <v>0</v>
      </c>
      <c r="U84" s="26">
        <v>0</v>
      </c>
      <c r="V84" s="26">
        <v>0</v>
      </c>
      <c r="W84" s="41">
        <v>0</v>
      </c>
      <c r="X84" s="26">
        <v>0</v>
      </c>
      <c r="Y84" s="36">
        <f t="shared" si="90"/>
        <v>0</v>
      </c>
      <c r="Z84" s="26">
        <v>0</v>
      </c>
      <c r="AA84" s="26">
        <v>0</v>
      </c>
      <c r="AB84" s="41">
        <v>0</v>
      </c>
      <c r="AC84" s="26">
        <v>0</v>
      </c>
      <c r="AD84" s="36">
        <f t="shared" si="91"/>
        <v>0</v>
      </c>
      <c r="AE84" s="26">
        <v>0</v>
      </c>
      <c r="AF84" s="26">
        <v>0</v>
      </c>
      <c r="AG84" s="41">
        <v>0</v>
      </c>
      <c r="AH84" s="26">
        <v>0</v>
      </c>
      <c r="AI84" s="36">
        <f t="shared" si="92"/>
        <v>0</v>
      </c>
      <c r="AJ84" s="26">
        <v>0</v>
      </c>
      <c r="AK84" s="26">
        <v>0</v>
      </c>
      <c r="AL84" s="41">
        <v>0</v>
      </c>
      <c r="AM84" s="26">
        <v>0</v>
      </c>
      <c r="AN84" s="36">
        <f t="shared" si="93"/>
        <v>0</v>
      </c>
      <c r="AO84" s="26">
        <v>0</v>
      </c>
      <c r="AP84" s="26">
        <v>0</v>
      </c>
      <c r="AQ84" s="41">
        <v>0</v>
      </c>
      <c r="AR84" s="26">
        <v>0</v>
      </c>
      <c r="AS84" s="36">
        <f t="shared" si="94"/>
        <v>0</v>
      </c>
      <c r="AT84" s="26">
        <v>0</v>
      </c>
      <c r="AU84" s="26">
        <v>0</v>
      </c>
      <c r="AV84" s="41">
        <v>0</v>
      </c>
      <c r="AW84" s="26">
        <v>0</v>
      </c>
      <c r="AX84" s="36">
        <f t="shared" si="95"/>
        <v>0</v>
      </c>
      <c r="AY84" s="26">
        <v>0</v>
      </c>
      <c r="AZ84" s="26">
        <v>0</v>
      </c>
      <c r="BA84" s="41">
        <v>0</v>
      </c>
      <c r="BB84" s="26">
        <v>0</v>
      </c>
      <c r="BC84" s="36">
        <f t="shared" si="96"/>
        <v>0</v>
      </c>
      <c r="BD84" s="26">
        <v>0</v>
      </c>
      <c r="BE84" s="26">
        <v>0</v>
      </c>
      <c r="BF84" s="41">
        <v>0</v>
      </c>
      <c r="BG84" s="26">
        <v>0</v>
      </c>
      <c r="BH84" s="20"/>
    </row>
    <row r="85" spans="1:60" ht="31.5" x14ac:dyDescent="0.25">
      <c r="A85" s="27" t="s">
        <v>132</v>
      </c>
      <c r="B85" s="55" t="s">
        <v>188</v>
      </c>
      <c r="C85" s="28" t="s">
        <v>21</v>
      </c>
      <c r="D85" s="28" t="s">
        <v>31</v>
      </c>
      <c r="E85" s="24">
        <f t="shared" si="83"/>
        <v>598.79999999999995</v>
      </c>
      <c r="F85" s="24">
        <f t="shared" si="84"/>
        <v>0</v>
      </c>
      <c r="G85" s="24">
        <f t="shared" si="85"/>
        <v>0</v>
      </c>
      <c r="H85" s="24">
        <f t="shared" si="45"/>
        <v>598.79999999999995</v>
      </c>
      <c r="I85" s="24">
        <f t="shared" si="86"/>
        <v>0</v>
      </c>
      <c r="J85" s="25">
        <f t="shared" si="87"/>
        <v>478.8</v>
      </c>
      <c r="K85" s="26">
        <v>0</v>
      </c>
      <c r="L85" s="26">
        <v>0</v>
      </c>
      <c r="M85" s="35">
        <f>420.1+58.7</f>
        <v>478.8</v>
      </c>
      <c r="N85" s="26">
        <v>0</v>
      </c>
      <c r="O85" s="44">
        <f t="shared" si="88"/>
        <v>120</v>
      </c>
      <c r="P85" s="26">
        <v>0</v>
      </c>
      <c r="Q85" s="26">
        <v>0</v>
      </c>
      <c r="R85" s="45">
        <v>120</v>
      </c>
      <c r="S85" s="26">
        <v>0</v>
      </c>
      <c r="T85" s="36">
        <f t="shared" si="89"/>
        <v>0</v>
      </c>
      <c r="U85" s="26">
        <v>0</v>
      </c>
      <c r="V85" s="26">
        <v>0</v>
      </c>
      <c r="W85" s="41">
        <v>0</v>
      </c>
      <c r="X85" s="26">
        <v>0</v>
      </c>
      <c r="Y85" s="36">
        <f t="shared" si="90"/>
        <v>0</v>
      </c>
      <c r="Z85" s="26">
        <v>0</v>
      </c>
      <c r="AA85" s="26">
        <v>0</v>
      </c>
      <c r="AB85" s="41">
        <v>0</v>
      </c>
      <c r="AC85" s="26">
        <v>0</v>
      </c>
      <c r="AD85" s="36">
        <f t="shared" si="91"/>
        <v>0</v>
      </c>
      <c r="AE85" s="26">
        <v>0</v>
      </c>
      <c r="AF85" s="26">
        <v>0</v>
      </c>
      <c r="AG85" s="41">
        <v>0</v>
      </c>
      <c r="AH85" s="26">
        <v>0</v>
      </c>
      <c r="AI85" s="36">
        <f t="shared" si="92"/>
        <v>0</v>
      </c>
      <c r="AJ85" s="26">
        <v>0</v>
      </c>
      <c r="AK85" s="26">
        <v>0</v>
      </c>
      <c r="AL85" s="41">
        <v>0</v>
      </c>
      <c r="AM85" s="26">
        <v>0</v>
      </c>
      <c r="AN85" s="36">
        <f t="shared" si="93"/>
        <v>0</v>
      </c>
      <c r="AO85" s="26">
        <v>0</v>
      </c>
      <c r="AP85" s="26">
        <v>0</v>
      </c>
      <c r="AQ85" s="41">
        <v>0</v>
      </c>
      <c r="AR85" s="26">
        <v>0</v>
      </c>
      <c r="AS85" s="36">
        <f t="shared" si="94"/>
        <v>0</v>
      </c>
      <c r="AT85" s="26">
        <v>0</v>
      </c>
      <c r="AU85" s="26">
        <v>0</v>
      </c>
      <c r="AV85" s="41">
        <v>0</v>
      </c>
      <c r="AW85" s="26">
        <v>0</v>
      </c>
      <c r="AX85" s="36">
        <f t="shared" si="95"/>
        <v>0</v>
      </c>
      <c r="AY85" s="26">
        <v>0</v>
      </c>
      <c r="AZ85" s="26">
        <v>0</v>
      </c>
      <c r="BA85" s="41">
        <v>0</v>
      </c>
      <c r="BB85" s="26">
        <v>0</v>
      </c>
      <c r="BC85" s="36">
        <f t="shared" si="96"/>
        <v>0</v>
      </c>
      <c r="BD85" s="26">
        <v>0</v>
      </c>
      <c r="BE85" s="26">
        <v>0</v>
      </c>
      <c r="BF85" s="41">
        <v>0</v>
      </c>
      <c r="BG85" s="26">
        <v>0</v>
      </c>
      <c r="BH85" s="20"/>
    </row>
    <row r="86" spans="1:60" ht="31.5" x14ac:dyDescent="0.25">
      <c r="A86" s="27" t="s">
        <v>137</v>
      </c>
      <c r="B86" s="55" t="s">
        <v>199</v>
      </c>
      <c r="C86" s="28" t="s">
        <v>21</v>
      </c>
      <c r="D86" s="28" t="s">
        <v>31</v>
      </c>
      <c r="E86" s="24">
        <f t="shared" si="83"/>
        <v>3360.1</v>
      </c>
      <c r="F86" s="24">
        <f t="shared" si="84"/>
        <v>0</v>
      </c>
      <c r="G86" s="24">
        <f t="shared" si="85"/>
        <v>0</v>
      </c>
      <c r="H86" s="24">
        <f t="shared" si="45"/>
        <v>3360.1</v>
      </c>
      <c r="I86" s="24">
        <f t="shared" si="86"/>
        <v>0</v>
      </c>
      <c r="J86" s="25">
        <f t="shared" si="87"/>
        <v>444.9</v>
      </c>
      <c r="K86" s="26">
        <v>0</v>
      </c>
      <c r="L86" s="26">
        <v>0</v>
      </c>
      <c r="M86" s="35">
        <v>444.9</v>
      </c>
      <c r="N86" s="26">
        <v>0</v>
      </c>
      <c r="O86" s="44">
        <f t="shared" si="88"/>
        <v>566.6</v>
      </c>
      <c r="P86" s="26">
        <v>0</v>
      </c>
      <c r="Q86" s="26">
        <v>0</v>
      </c>
      <c r="R86" s="45">
        <v>566.6</v>
      </c>
      <c r="S86" s="26">
        <v>0</v>
      </c>
      <c r="T86" s="44">
        <f t="shared" si="89"/>
        <v>1060.5999999999999</v>
      </c>
      <c r="U86" s="26">
        <v>0</v>
      </c>
      <c r="V86" s="26">
        <v>0</v>
      </c>
      <c r="W86" s="45">
        <v>1060.5999999999999</v>
      </c>
      <c r="X86" s="26">
        <v>0</v>
      </c>
      <c r="Y86" s="36">
        <f t="shared" si="90"/>
        <v>0</v>
      </c>
      <c r="Z86" s="26">
        <v>0</v>
      </c>
      <c r="AA86" s="26">
        <v>0</v>
      </c>
      <c r="AB86" s="41">
        <v>0</v>
      </c>
      <c r="AC86" s="26">
        <v>0</v>
      </c>
      <c r="AD86" s="46">
        <f t="shared" si="91"/>
        <v>1288</v>
      </c>
      <c r="AE86" s="26">
        <v>0</v>
      </c>
      <c r="AF86" s="26">
        <v>0</v>
      </c>
      <c r="AG86" s="47">
        <f>878.5+29.5+380</f>
        <v>1288</v>
      </c>
      <c r="AH86" s="26">
        <v>0</v>
      </c>
      <c r="AI86" s="36">
        <f t="shared" si="92"/>
        <v>0</v>
      </c>
      <c r="AJ86" s="26">
        <v>0</v>
      </c>
      <c r="AK86" s="26">
        <v>0</v>
      </c>
      <c r="AL86" s="41">
        <v>0</v>
      </c>
      <c r="AM86" s="26">
        <v>0</v>
      </c>
      <c r="AN86" s="36">
        <f t="shared" si="93"/>
        <v>0</v>
      </c>
      <c r="AO86" s="26">
        <v>0</v>
      </c>
      <c r="AP86" s="26">
        <v>0</v>
      </c>
      <c r="AQ86" s="41">
        <v>0</v>
      </c>
      <c r="AR86" s="26">
        <v>0</v>
      </c>
      <c r="AS86" s="36">
        <f t="shared" si="94"/>
        <v>0</v>
      </c>
      <c r="AT86" s="26">
        <v>0</v>
      </c>
      <c r="AU86" s="26">
        <v>0</v>
      </c>
      <c r="AV86" s="41">
        <v>0</v>
      </c>
      <c r="AW86" s="26">
        <v>0</v>
      </c>
      <c r="AX86" s="36">
        <f t="shared" si="95"/>
        <v>0</v>
      </c>
      <c r="AY86" s="26">
        <v>0</v>
      </c>
      <c r="AZ86" s="26">
        <v>0</v>
      </c>
      <c r="BA86" s="41">
        <v>0</v>
      </c>
      <c r="BB86" s="26">
        <v>0</v>
      </c>
      <c r="BC86" s="36">
        <f t="shared" si="96"/>
        <v>0</v>
      </c>
      <c r="BD86" s="26">
        <v>0</v>
      </c>
      <c r="BE86" s="26">
        <v>0</v>
      </c>
      <c r="BF86" s="41">
        <v>0</v>
      </c>
      <c r="BG86" s="26">
        <v>0</v>
      </c>
      <c r="BH86" s="20"/>
    </row>
    <row r="87" spans="1:60" ht="31.5" x14ac:dyDescent="0.25">
      <c r="A87" s="27" t="s">
        <v>160</v>
      </c>
      <c r="B87" s="55" t="s">
        <v>33</v>
      </c>
      <c r="C87" s="28" t="s">
        <v>21</v>
      </c>
      <c r="D87" s="28" t="s">
        <v>31</v>
      </c>
      <c r="E87" s="24">
        <f t="shared" si="83"/>
        <v>252.1</v>
      </c>
      <c r="F87" s="24">
        <f t="shared" si="84"/>
        <v>0</v>
      </c>
      <c r="G87" s="24">
        <f t="shared" si="85"/>
        <v>0</v>
      </c>
      <c r="H87" s="24">
        <f t="shared" si="45"/>
        <v>252.1</v>
      </c>
      <c r="I87" s="24">
        <f t="shared" si="86"/>
        <v>0</v>
      </c>
      <c r="J87" s="25">
        <f t="shared" si="87"/>
        <v>252.1</v>
      </c>
      <c r="K87" s="26">
        <v>0</v>
      </c>
      <c r="L87" s="26">
        <v>0</v>
      </c>
      <c r="M87" s="35">
        <v>252.1</v>
      </c>
      <c r="N87" s="26">
        <v>0</v>
      </c>
      <c r="O87" s="36">
        <f t="shared" si="88"/>
        <v>0</v>
      </c>
      <c r="P87" s="26">
        <v>0</v>
      </c>
      <c r="Q87" s="26">
        <v>0</v>
      </c>
      <c r="R87" s="41">
        <v>0</v>
      </c>
      <c r="S87" s="26">
        <v>0</v>
      </c>
      <c r="T87" s="36">
        <f t="shared" si="89"/>
        <v>0</v>
      </c>
      <c r="U87" s="26">
        <v>0</v>
      </c>
      <c r="V87" s="26">
        <v>0</v>
      </c>
      <c r="W87" s="41">
        <v>0</v>
      </c>
      <c r="X87" s="26">
        <v>0</v>
      </c>
      <c r="Y87" s="36">
        <f t="shared" si="90"/>
        <v>0</v>
      </c>
      <c r="Z87" s="26">
        <v>0</v>
      </c>
      <c r="AA87" s="26">
        <v>0</v>
      </c>
      <c r="AB87" s="41">
        <v>0</v>
      </c>
      <c r="AC87" s="26">
        <v>0</v>
      </c>
      <c r="AD87" s="36">
        <f t="shared" si="91"/>
        <v>0</v>
      </c>
      <c r="AE87" s="26">
        <v>0</v>
      </c>
      <c r="AF87" s="26">
        <v>0</v>
      </c>
      <c r="AG87" s="41">
        <v>0</v>
      </c>
      <c r="AH87" s="26">
        <v>0</v>
      </c>
      <c r="AI87" s="36">
        <f t="shared" si="92"/>
        <v>0</v>
      </c>
      <c r="AJ87" s="26">
        <v>0</v>
      </c>
      <c r="AK87" s="26">
        <v>0</v>
      </c>
      <c r="AL87" s="41">
        <v>0</v>
      </c>
      <c r="AM87" s="26">
        <v>0</v>
      </c>
      <c r="AN87" s="36">
        <f t="shared" si="93"/>
        <v>0</v>
      </c>
      <c r="AO87" s="26">
        <v>0</v>
      </c>
      <c r="AP87" s="26">
        <v>0</v>
      </c>
      <c r="AQ87" s="41">
        <v>0</v>
      </c>
      <c r="AR87" s="26">
        <v>0</v>
      </c>
      <c r="AS87" s="36">
        <f t="shared" si="94"/>
        <v>0</v>
      </c>
      <c r="AT87" s="26">
        <v>0</v>
      </c>
      <c r="AU87" s="26">
        <v>0</v>
      </c>
      <c r="AV87" s="41">
        <v>0</v>
      </c>
      <c r="AW87" s="26">
        <v>0</v>
      </c>
      <c r="AX87" s="36">
        <f t="shared" si="95"/>
        <v>0</v>
      </c>
      <c r="AY87" s="26">
        <v>0</v>
      </c>
      <c r="AZ87" s="26">
        <v>0</v>
      </c>
      <c r="BA87" s="41">
        <v>0</v>
      </c>
      <c r="BB87" s="26">
        <v>0</v>
      </c>
      <c r="BC87" s="36">
        <f t="shared" si="96"/>
        <v>0</v>
      </c>
      <c r="BD87" s="26">
        <v>0</v>
      </c>
      <c r="BE87" s="26">
        <v>0</v>
      </c>
      <c r="BF87" s="41">
        <v>0</v>
      </c>
      <c r="BG87" s="26">
        <v>0</v>
      </c>
      <c r="BH87" s="20"/>
    </row>
    <row r="88" spans="1:60" ht="31.5" x14ac:dyDescent="0.25">
      <c r="A88" s="27" t="s">
        <v>170</v>
      </c>
      <c r="B88" s="55" t="s">
        <v>189</v>
      </c>
      <c r="C88" s="28" t="s">
        <v>21</v>
      </c>
      <c r="D88" s="28" t="s">
        <v>31</v>
      </c>
      <c r="E88" s="24">
        <f t="shared" si="83"/>
        <v>2075.6999999999998</v>
      </c>
      <c r="F88" s="24">
        <f t="shared" si="84"/>
        <v>0</v>
      </c>
      <c r="G88" s="24">
        <f t="shared" si="85"/>
        <v>0</v>
      </c>
      <c r="H88" s="24">
        <f t="shared" si="45"/>
        <v>2075.6999999999998</v>
      </c>
      <c r="I88" s="24">
        <f t="shared" si="86"/>
        <v>0</v>
      </c>
      <c r="J88" s="25">
        <f t="shared" si="87"/>
        <v>732.8</v>
      </c>
      <c r="K88" s="26">
        <v>0</v>
      </c>
      <c r="L88" s="26">
        <v>0</v>
      </c>
      <c r="M88" s="35">
        <f>867.7-134.9</f>
        <v>732.8</v>
      </c>
      <c r="N88" s="26">
        <v>0</v>
      </c>
      <c r="O88" s="44">
        <f t="shared" si="88"/>
        <v>135</v>
      </c>
      <c r="P88" s="26">
        <v>0</v>
      </c>
      <c r="Q88" s="26">
        <v>0</v>
      </c>
      <c r="R88" s="45">
        <v>135</v>
      </c>
      <c r="S88" s="26">
        <v>0</v>
      </c>
      <c r="T88" s="36">
        <f t="shared" si="89"/>
        <v>0</v>
      </c>
      <c r="U88" s="26">
        <v>0</v>
      </c>
      <c r="V88" s="26">
        <v>0</v>
      </c>
      <c r="W88" s="41">
        <v>0</v>
      </c>
      <c r="X88" s="26">
        <v>0</v>
      </c>
      <c r="Y88" s="36">
        <f t="shared" si="90"/>
        <v>0</v>
      </c>
      <c r="Z88" s="26">
        <v>0</v>
      </c>
      <c r="AA88" s="26">
        <v>0</v>
      </c>
      <c r="AB88" s="41">
        <v>0</v>
      </c>
      <c r="AC88" s="26">
        <v>0</v>
      </c>
      <c r="AD88" s="46">
        <f t="shared" si="91"/>
        <v>142.69999999999999</v>
      </c>
      <c r="AE88" s="26">
        <v>0</v>
      </c>
      <c r="AF88" s="26">
        <v>0</v>
      </c>
      <c r="AG88" s="47">
        <f>138.1+4.6</f>
        <v>142.69999999999999</v>
      </c>
      <c r="AH88" s="26">
        <v>0</v>
      </c>
      <c r="AI88" s="36">
        <f t="shared" si="92"/>
        <v>1065.2</v>
      </c>
      <c r="AJ88" s="26">
        <v>0</v>
      </c>
      <c r="AK88" s="26">
        <v>0</v>
      </c>
      <c r="AL88" s="69">
        <v>1065.2</v>
      </c>
      <c r="AM88" s="26">
        <v>0</v>
      </c>
      <c r="AN88" s="36">
        <f t="shared" si="93"/>
        <v>0</v>
      </c>
      <c r="AO88" s="26">
        <v>0</v>
      </c>
      <c r="AP88" s="26">
        <v>0</v>
      </c>
      <c r="AQ88" s="41">
        <v>0</v>
      </c>
      <c r="AR88" s="26">
        <v>0</v>
      </c>
      <c r="AS88" s="36">
        <f t="shared" si="94"/>
        <v>0</v>
      </c>
      <c r="AT88" s="26">
        <v>0</v>
      </c>
      <c r="AU88" s="26">
        <v>0</v>
      </c>
      <c r="AV88" s="41">
        <v>0</v>
      </c>
      <c r="AW88" s="26">
        <v>0</v>
      </c>
      <c r="AX88" s="36">
        <f t="shared" si="95"/>
        <v>0</v>
      </c>
      <c r="AY88" s="26">
        <v>0</v>
      </c>
      <c r="AZ88" s="26">
        <v>0</v>
      </c>
      <c r="BA88" s="41">
        <v>0</v>
      </c>
      <c r="BB88" s="26">
        <v>0</v>
      </c>
      <c r="BC88" s="36">
        <f t="shared" si="96"/>
        <v>0</v>
      </c>
      <c r="BD88" s="26">
        <v>0</v>
      </c>
      <c r="BE88" s="26">
        <v>0</v>
      </c>
      <c r="BF88" s="41">
        <v>0</v>
      </c>
      <c r="BG88" s="26">
        <v>0</v>
      </c>
      <c r="BH88" s="20"/>
    </row>
    <row r="89" spans="1:60" ht="31.5" x14ac:dyDescent="0.25">
      <c r="A89" s="27" t="s">
        <v>171</v>
      </c>
      <c r="B89" s="55" t="s">
        <v>34</v>
      </c>
      <c r="C89" s="28" t="s">
        <v>21</v>
      </c>
      <c r="D89" s="28" t="s">
        <v>31</v>
      </c>
      <c r="E89" s="24">
        <f t="shared" si="83"/>
        <v>364.4</v>
      </c>
      <c r="F89" s="24">
        <f t="shared" si="84"/>
        <v>0</v>
      </c>
      <c r="G89" s="24">
        <f t="shared" si="85"/>
        <v>0</v>
      </c>
      <c r="H89" s="24">
        <f t="shared" si="45"/>
        <v>364.4</v>
      </c>
      <c r="I89" s="24">
        <f t="shared" si="86"/>
        <v>0</v>
      </c>
      <c r="J89" s="25">
        <f t="shared" si="87"/>
        <v>364.4</v>
      </c>
      <c r="K89" s="26">
        <v>0</v>
      </c>
      <c r="L89" s="26">
        <v>0</v>
      </c>
      <c r="M89" s="35">
        <v>364.4</v>
      </c>
      <c r="N89" s="26">
        <v>0</v>
      </c>
      <c r="O89" s="36">
        <f t="shared" si="88"/>
        <v>0</v>
      </c>
      <c r="P89" s="26">
        <v>0</v>
      </c>
      <c r="Q89" s="26">
        <v>0</v>
      </c>
      <c r="R89" s="41">
        <v>0</v>
      </c>
      <c r="S89" s="26">
        <v>0</v>
      </c>
      <c r="T89" s="36">
        <f t="shared" si="89"/>
        <v>0</v>
      </c>
      <c r="U89" s="26">
        <v>0</v>
      </c>
      <c r="V89" s="26">
        <v>0</v>
      </c>
      <c r="W89" s="41">
        <v>0</v>
      </c>
      <c r="X89" s="26">
        <v>0</v>
      </c>
      <c r="Y89" s="36">
        <f t="shared" si="90"/>
        <v>0</v>
      </c>
      <c r="Z89" s="26">
        <v>0</v>
      </c>
      <c r="AA89" s="26">
        <v>0</v>
      </c>
      <c r="AB89" s="41">
        <v>0</v>
      </c>
      <c r="AC89" s="26">
        <v>0</v>
      </c>
      <c r="AD89" s="36">
        <f t="shared" si="91"/>
        <v>0</v>
      </c>
      <c r="AE89" s="26">
        <v>0</v>
      </c>
      <c r="AF89" s="26">
        <v>0</v>
      </c>
      <c r="AG89" s="41">
        <v>0</v>
      </c>
      <c r="AH89" s="26">
        <v>0</v>
      </c>
      <c r="AI89" s="36">
        <f t="shared" si="92"/>
        <v>0</v>
      </c>
      <c r="AJ89" s="26">
        <v>0</v>
      </c>
      <c r="AK89" s="26">
        <v>0</v>
      </c>
      <c r="AL89" s="41">
        <v>0</v>
      </c>
      <c r="AM89" s="26">
        <v>0</v>
      </c>
      <c r="AN89" s="36">
        <f t="shared" si="93"/>
        <v>0</v>
      </c>
      <c r="AO89" s="26">
        <v>0</v>
      </c>
      <c r="AP89" s="26">
        <v>0</v>
      </c>
      <c r="AQ89" s="41">
        <v>0</v>
      </c>
      <c r="AR89" s="26">
        <v>0</v>
      </c>
      <c r="AS89" s="36">
        <f t="shared" si="94"/>
        <v>0</v>
      </c>
      <c r="AT89" s="26">
        <v>0</v>
      </c>
      <c r="AU89" s="26">
        <v>0</v>
      </c>
      <c r="AV89" s="41">
        <v>0</v>
      </c>
      <c r="AW89" s="26">
        <v>0</v>
      </c>
      <c r="AX89" s="36">
        <f t="shared" si="95"/>
        <v>0</v>
      </c>
      <c r="AY89" s="26">
        <v>0</v>
      </c>
      <c r="AZ89" s="26">
        <v>0</v>
      </c>
      <c r="BA89" s="41">
        <v>0</v>
      </c>
      <c r="BB89" s="26">
        <v>0</v>
      </c>
      <c r="BC89" s="36">
        <f t="shared" si="96"/>
        <v>0</v>
      </c>
      <c r="BD89" s="26">
        <v>0</v>
      </c>
      <c r="BE89" s="26">
        <v>0</v>
      </c>
      <c r="BF89" s="41">
        <v>0</v>
      </c>
      <c r="BG89" s="26">
        <v>0</v>
      </c>
      <c r="BH89" s="20"/>
    </row>
    <row r="90" spans="1:60" ht="31.5" x14ac:dyDescent="0.25">
      <c r="A90" s="27" t="s">
        <v>176</v>
      </c>
      <c r="B90" s="55" t="s">
        <v>200</v>
      </c>
      <c r="C90" s="28" t="s">
        <v>21</v>
      </c>
      <c r="D90" s="28" t="s">
        <v>31</v>
      </c>
      <c r="E90" s="24">
        <f t="shared" si="83"/>
        <v>2728.6</v>
      </c>
      <c r="F90" s="24">
        <f t="shared" si="84"/>
        <v>0</v>
      </c>
      <c r="G90" s="24">
        <f t="shared" si="85"/>
        <v>0</v>
      </c>
      <c r="H90" s="24">
        <f t="shared" si="45"/>
        <v>2728.6</v>
      </c>
      <c r="I90" s="24">
        <f t="shared" si="86"/>
        <v>0</v>
      </c>
      <c r="J90" s="25">
        <f t="shared" si="87"/>
        <v>1483</v>
      </c>
      <c r="K90" s="26">
        <v>0</v>
      </c>
      <c r="L90" s="26">
        <v>0</v>
      </c>
      <c r="M90" s="35">
        <v>1483</v>
      </c>
      <c r="N90" s="26">
        <v>0</v>
      </c>
      <c r="O90" s="44">
        <f t="shared" ref="O90:O96" si="97">R90</f>
        <v>91.6</v>
      </c>
      <c r="P90" s="26">
        <v>0</v>
      </c>
      <c r="Q90" s="26">
        <v>0</v>
      </c>
      <c r="R90" s="45">
        <v>91.6</v>
      </c>
      <c r="S90" s="26">
        <v>0</v>
      </c>
      <c r="T90" s="44">
        <f t="shared" ref="T90:T96" si="98">W90</f>
        <v>1154</v>
      </c>
      <c r="U90" s="26">
        <v>0</v>
      </c>
      <c r="V90" s="26">
        <v>0</v>
      </c>
      <c r="W90" s="45">
        <f>599+555</f>
        <v>1154</v>
      </c>
      <c r="X90" s="26">
        <v>0</v>
      </c>
      <c r="Y90" s="36">
        <f t="shared" ref="Y90:Y96" si="99">AB90</f>
        <v>0</v>
      </c>
      <c r="Z90" s="26">
        <v>0</v>
      </c>
      <c r="AA90" s="26">
        <v>0</v>
      </c>
      <c r="AB90" s="41">
        <v>0</v>
      </c>
      <c r="AC90" s="26">
        <v>0</v>
      </c>
      <c r="AD90" s="36">
        <f t="shared" ref="AD90:AD96" si="100">AG90</f>
        <v>0</v>
      </c>
      <c r="AE90" s="26">
        <v>0</v>
      </c>
      <c r="AF90" s="26">
        <v>0</v>
      </c>
      <c r="AG90" s="41">
        <v>0</v>
      </c>
      <c r="AH90" s="26">
        <v>0</v>
      </c>
      <c r="AI90" s="36">
        <f t="shared" ref="AI90:AI96" si="101">AL90</f>
        <v>0</v>
      </c>
      <c r="AJ90" s="26">
        <v>0</v>
      </c>
      <c r="AK90" s="26">
        <v>0</v>
      </c>
      <c r="AL90" s="41">
        <v>0</v>
      </c>
      <c r="AM90" s="26">
        <v>0</v>
      </c>
      <c r="AN90" s="36">
        <f t="shared" ref="AN90:AN96" si="102">AQ90</f>
        <v>0</v>
      </c>
      <c r="AO90" s="26">
        <v>0</v>
      </c>
      <c r="AP90" s="26">
        <v>0</v>
      </c>
      <c r="AQ90" s="41">
        <v>0</v>
      </c>
      <c r="AR90" s="26">
        <v>0</v>
      </c>
      <c r="AS90" s="36">
        <f t="shared" ref="AS90:AS96" si="103">AV90</f>
        <v>0</v>
      </c>
      <c r="AT90" s="26">
        <v>0</v>
      </c>
      <c r="AU90" s="26">
        <v>0</v>
      </c>
      <c r="AV90" s="41">
        <v>0</v>
      </c>
      <c r="AW90" s="26">
        <v>0</v>
      </c>
      <c r="AX90" s="36">
        <f t="shared" ref="AX90:AX96" si="104">BA90</f>
        <v>0</v>
      </c>
      <c r="AY90" s="26">
        <v>0</v>
      </c>
      <c r="AZ90" s="26">
        <v>0</v>
      </c>
      <c r="BA90" s="41">
        <v>0</v>
      </c>
      <c r="BB90" s="26">
        <v>0</v>
      </c>
      <c r="BC90" s="36">
        <f t="shared" ref="BC90:BC96" si="105">BF90</f>
        <v>0</v>
      </c>
      <c r="BD90" s="26">
        <v>0</v>
      </c>
      <c r="BE90" s="26">
        <v>0</v>
      </c>
      <c r="BF90" s="41">
        <v>0</v>
      </c>
      <c r="BG90" s="26">
        <v>0</v>
      </c>
      <c r="BH90" s="20"/>
    </row>
    <row r="91" spans="1:60" ht="31.5" x14ac:dyDescent="0.25">
      <c r="A91" s="27" t="s">
        <v>177</v>
      </c>
      <c r="B91" s="55" t="s">
        <v>249</v>
      </c>
      <c r="C91" s="28" t="s">
        <v>21</v>
      </c>
      <c r="D91" s="28" t="s">
        <v>31</v>
      </c>
      <c r="E91" s="24">
        <f t="shared" si="83"/>
        <v>1450.3</v>
      </c>
      <c r="F91" s="24">
        <f t="shared" si="84"/>
        <v>0</v>
      </c>
      <c r="G91" s="24">
        <f t="shared" si="85"/>
        <v>0</v>
      </c>
      <c r="H91" s="24">
        <f t="shared" si="45"/>
        <v>1450.3</v>
      </c>
      <c r="I91" s="24">
        <f t="shared" si="86"/>
        <v>0</v>
      </c>
      <c r="J91" s="25">
        <f t="shared" si="87"/>
        <v>599.4</v>
      </c>
      <c r="K91" s="26">
        <v>0</v>
      </c>
      <c r="L91" s="26">
        <v>0</v>
      </c>
      <c r="M91" s="35">
        <v>599.4</v>
      </c>
      <c r="N91" s="26">
        <v>0</v>
      </c>
      <c r="O91" s="36">
        <f t="shared" si="97"/>
        <v>0</v>
      </c>
      <c r="P91" s="26">
        <v>0</v>
      </c>
      <c r="Q91" s="26">
        <v>0</v>
      </c>
      <c r="R91" s="41">
        <v>0</v>
      </c>
      <c r="S91" s="26">
        <v>0</v>
      </c>
      <c r="T91" s="44">
        <f t="shared" si="98"/>
        <v>523.5</v>
      </c>
      <c r="U91" s="26">
        <v>0</v>
      </c>
      <c r="V91" s="26">
        <v>0</v>
      </c>
      <c r="W91" s="45">
        <f>439.5+84</f>
        <v>523.5</v>
      </c>
      <c r="X91" s="26">
        <v>0</v>
      </c>
      <c r="Y91" s="44">
        <f t="shared" si="99"/>
        <v>327.39999999999998</v>
      </c>
      <c r="Z91" s="26">
        <v>0</v>
      </c>
      <c r="AA91" s="26">
        <v>0</v>
      </c>
      <c r="AB91" s="45">
        <v>327.39999999999998</v>
      </c>
      <c r="AC91" s="26">
        <v>0</v>
      </c>
      <c r="AD91" s="36">
        <f t="shared" si="100"/>
        <v>0</v>
      </c>
      <c r="AE91" s="26">
        <v>0</v>
      </c>
      <c r="AF91" s="26">
        <v>0</v>
      </c>
      <c r="AG91" s="41">
        <v>0</v>
      </c>
      <c r="AH91" s="26">
        <v>0</v>
      </c>
      <c r="AI91" s="36">
        <f t="shared" si="101"/>
        <v>0</v>
      </c>
      <c r="AJ91" s="26">
        <v>0</v>
      </c>
      <c r="AK91" s="26">
        <v>0</v>
      </c>
      <c r="AL91" s="41">
        <v>0</v>
      </c>
      <c r="AM91" s="26">
        <v>0</v>
      </c>
      <c r="AN91" s="36">
        <f t="shared" si="102"/>
        <v>0</v>
      </c>
      <c r="AO91" s="26">
        <v>0</v>
      </c>
      <c r="AP91" s="26">
        <v>0</v>
      </c>
      <c r="AQ91" s="41">
        <v>0</v>
      </c>
      <c r="AR91" s="26">
        <v>0</v>
      </c>
      <c r="AS91" s="36">
        <f t="shared" si="103"/>
        <v>0</v>
      </c>
      <c r="AT91" s="26">
        <v>0</v>
      </c>
      <c r="AU91" s="26">
        <v>0</v>
      </c>
      <c r="AV91" s="41">
        <v>0</v>
      </c>
      <c r="AW91" s="26">
        <v>0</v>
      </c>
      <c r="AX91" s="36">
        <f t="shared" si="104"/>
        <v>0</v>
      </c>
      <c r="AY91" s="26">
        <v>0</v>
      </c>
      <c r="AZ91" s="26">
        <v>0</v>
      </c>
      <c r="BA91" s="41">
        <v>0</v>
      </c>
      <c r="BB91" s="26">
        <v>0</v>
      </c>
      <c r="BC91" s="36">
        <f t="shared" si="105"/>
        <v>0</v>
      </c>
      <c r="BD91" s="26">
        <v>0</v>
      </c>
      <c r="BE91" s="26">
        <v>0</v>
      </c>
      <c r="BF91" s="41">
        <v>0</v>
      </c>
      <c r="BG91" s="26">
        <v>0</v>
      </c>
      <c r="BH91" s="20"/>
    </row>
    <row r="92" spans="1:60" ht="31.5" x14ac:dyDescent="0.25">
      <c r="A92" s="27" t="s">
        <v>206</v>
      </c>
      <c r="B92" s="55" t="s">
        <v>198</v>
      </c>
      <c r="C92" s="28" t="s">
        <v>21</v>
      </c>
      <c r="D92" s="28" t="s">
        <v>31</v>
      </c>
      <c r="E92" s="24">
        <f t="shared" si="83"/>
        <v>531.20000000000005</v>
      </c>
      <c r="F92" s="24">
        <f t="shared" si="84"/>
        <v>0</v>
      </c>
      <c r="G92" s="24">
        <f t="shared" si="85"/>
        <v>0</v>
      </c>
      <c r="H92" s="24">
        <f t="shared" si="45"/>
        <v>531.20000000000005</v>
      </c>
      <c r="I92" s="24">
        <f t="shared" si="86"/>
        <v>0</v>
      </c>
      <c r="J92" s="25">
        <f t="shared" si="87"/>
        <v>68.3</v>
      </c>
      <c r="K92" s="26">
        <v>0</v>
      </c>
      <c r="L92" s="26">
        <v>0</v>
      </c>
      <c r="M92" s="35">
        <v>68.3</v>
      </c>
      <c r="N92" s="26">
        <v>0</v>
      </c>
      <c r="O92" s="36">
        <f t="shared" si="97"/>
        <v>0</v>
      </c>
      <c r="P92" s="26">
        <v>0</v>
      </c>
      <c r="Q92" s="26">
        <v>0</v>
      </c>
      <c r="R92" s="41">
        <v>0</v>
      </c>
      <c r="S92" s="26">
        <v>0</v>
      </c>
      <c r="T92" s="36">
        <f t="shared" si="98"/>
        <v>0</v>
      </c>
      <c r="U92" s="26">
        <v>0</v>
      </c>
      <c r="V92" s="26">
        <v>0</v>
      </c>
      <c r="W92" s="41">
        <v>0</v>
      </c>
      <c r="X92" s="26">
        <v>0</v>
      </c>
      <c r="Y92" s="36">
        <f t="shared" si="99"/>
        <v>0</v>
      </c>
      <c r="Z92" s="26">
        <v>0</v>
      </c>
      <c r="AA92" s="26">
        <v>0</v>
      </c>
      <c r="AB92" s="41">
        <v>0</v>
      </c>
      <c r="AC92" s="26">
        <v>0</v>
      </c>
      <c r="AD92" s="36">
        <f t="shared" si="100"/>
        <v>0</v>
      </c>
      <c r="AE92" s="26">
        <v>0</v>
      </c>
      <c r="AF92" s="26">
        <v>0</v>
      </c>
      <c r="AG92" s="41">
        <v>0</v>
      </c>
      <c r="AH92" s="26">
        <v>0</v>
      </c>
      <c r="AI92" s="44">
        <f t="shared" si="101"/>
        <v>462.9</v>
      </c>
      <c r="AJ92" s="67">
        <v>0</v>
      </c>
      <c r="AK92" s="67">
        <v>0</v>
      </c>
      <c r="AL92" s="45">
        <v>462.9</v>
      </c>
      <c r="AM92" s="26">
        <v>0</v>
      </c>
      <c r="AN92" s="36">
        <f t="shared" si="102"/>
        <v>0</v>
      </c>
      <c r="AO92" s="26">
        <v>0</v>
      </c>
      <c r="AP92" s="26">
        <v>0</v>
      </c>
      <c r="AQ92" s="41">
        <v>0</v>
      </c>
      <c r="AR92" s="26">
        <v>0</v>
      </c>
      <c r="AS92" s="36">
        <f t="shared" si="103"/>
        <v>0</v>
      </c>
      <c r="AT92" s="26">
        <v>0</v>
      </c>
      <c r="AU92" s="26">
        <v>0</v>
      </c>
      <c r="AV92" s="41">
        <v>0</v>
      </c>
      <c r="AW92" s="26">
        <v>0</v>
      </c>
      <c r="AX92" s="36">
        <f t="shared" si="104"/>
        <v>0</v>
      </c>
      <c r="AY92" s="26">
        <v>0</v>
      </c>
      <c r="AZ92" s="26">
        <v>0</v>
      </c>
      <c r="BA92" s="41">
        <v>0</v>
      </c>
      <c r="BB92" s="26">
        <v>0</v>
      </c>
      <c r="BC92" s="36">
        <f t="shared" si="105"/>
        <v>0</v>
      </c>
      <c r="BD92" s="26">
        <v>0</v>
      </c>
      <c r="BE92" s="26">
        <v>0</v>
      </c>
      <c r="BF92" s="41">
        <v>0</v>
      </c>
      <c r="BG92" s="26">
        <v>0</v>
      </c>
      <c r="BH92" s="20"/>
    </row>
    <row r="93" spans="1:60" ht="31.5" x14ac:dyDescent="0.25">
      <c r="A93" s="27" t="s">
        <v>220</v>
      </c>
      <c r="B93" s="55" t="s">
        <v>197</v>
      </c>
      <c r="C93" s="28" t="s">
        <v>21</v>
      </c>
      <c r="D93" s="28" t="s">
        <v>31</v>
      </c>
      <c r="E93" s="24">
        <f t="shared" si="83"/>
        <v>2469.9</v>
      </c>
      <c r="F93" s="24">
        <f t="shared" si="84"/>
        <v>0</v>
      </c>
      <c r="G93" s="24">
        <f t="shared" si="85"/>
        <v>0</v>
      </c>
      <c r="H93" s="24">
        <f t="shared" si="45"/>
        <v>2469.9</v>
      </c>
      <c r="I93" s="24">
        <f t="shared" si="86"/>
        <v>0</v>
      </c>
      <c r="J93" s="42">
        <f t="shared" si="87"/>
        <v>0</v>
      </c>
      <c r="K93" s="26">
        <v>0</v>
      </c>
      <c r="L93" s="26">
        <v>0</v>
      </c>
      <c r="M93" s="43">
        <v>0</v>
      </c>
      <c r="N93" s="26">
        <v>0</v>
      </c>
      <c r="O93" s="44">
        <f t="shared" si="97"/>
        <v>1174.7</v>
      </c>
      <c r="P93" s="26">
        <v>0</v>
      </c>
      <c r="Q93" s="26">
        <v>0</v>
      </c>
      <c r="R93" s="45">
        <v>1174.7</v>
      </c>
      <c r="S93" s="26">
        <v>0</v>
      </c>
      <c r="T93" s="44">
        <f t="shared" si="98"/>
        <v>1100.5999999999999</v>
      </c>
      <c r="U93" s="26">
        <v>0</v>
      </c>
      <c r="V93" s="26">
        <v>0</v>
      </c>
      <c r="W93" s="45">
        <v>1100.5999999999999</v>
      </c>
      <c r="X93" s="26">
        <v>0</v>
      </c>
      <c r="Y93" s="36">
        <f t="shared" si="99"/>
        <v>0</v>
      </c>
      <c r="Z93" s="26">
        <v>0</v>
      </c>
      <c r="AA93" s="26">
        <v>0</v>
      </c>
      <c r="AB93" s="41">
        <v>0</v>
      </c>
      <c r="AC93" s="26">
        <v>0</v>
      </c>
      <c r="AD93" s="44">
        <f t="shared" si="100"/>
        <v>194.6</v>
      </c>
      <c r="AE93" s="26">
        <v>0</v>
      </c>
      <c r="AF93" s="26">
        <v>0</v>
      </c>
      <c r="AG93" s="45">
        <v>194.6</v>
      </c>
      <c r="AH93" s="26">
        <v>0</v>
      </c>
      <c r="AI93" s="36">
        <f t="shared" si="101"/>
        <v>0</v>
      </c>
      <c r="AJ93" s="26">
        <v>0</v>
      </c>
      <c r="AK93" s="26">
        <v>0</v>
      </c>
      <c r="AL93" s="41">
        <v>0</v>
      </c>
      <c r="AM93" s="26">
        <v>0</v>
      </c>
      <c r="AN93" s="36">
        <f t="shared" si="102"/>
        <v>0</v>
      </c>
      <c r="AO93" s="26">
        <v>0</v>
      </c>
      <c r="AP93" s="26">
        <v>0</v>
      </c>
      <c r="AQ93" s="41">
        <v>0</v>
      </c>
      <c r="AR93" s="26">
        <v>0</v>
      </c>
      <c r="AS93" s="36">
        <f t="shared" si="103"/>
        <v>0</v>
      </c>
      <c r="AT93" s="26">
        <v>0</v>
      </c>
      <c r="AU93" s="26">
        <v>0</v>
      </c>
      <c r="AV93" s="41">
        <v>0</v>
      </c>
      <c r="AW93" s="26">
        <v>0</v>
      </c>
      <c r="AX93" s="36">
        <f t="shared" si="104"/>
        <v>0</v>
      </c>
      <c r="AY93" s="26">
        <v>0</v>
      </c>
      <c r="AZ93" s="26">
        <v>0</v>
      </c>
      <c r="BA93" s="41">
        <v>0</v>
      </c>
      <c r="BB93" s="26">
        <v>0</v>
      </c>
      <c r="BC93" s="36">
        <f t="shared" si="105"/>
        <v>0</v>
      </c>
      <c r="BD93" s="26">
        <v>0</v>
      </c>
      <c r="BE93" s="26">
        <v>0</v>
      </c>
      <c r="BF93" s="41">
        <v>0</v>
      </c>
      <c r="BG93" s="26">
        <v>0</v>
      </c>
      <c r="BH93" s="20"/>
    </row>
    <row r="94" spans="1:60" ht="31.5" x14ac:dyDescent="0.25">
      <c r="A94" s="27" t="s">
        <v>221</v>
      </c>
      <c r="B94" s="55" t="s">
        <v>187</v>
      </c>
      <c r="C94" s="28" t="s">
        <v>21</v>
      </c>
      <c r="D94" s="28" t="s">
        <v>31</v>
      </c>
      <c r="E94" s="24">
        <f t="shared" si="83"/>
        <v>2218.6</v>
      </c>
      <c r="F94" s="24">
        <f t="shared" si="84"/>
        <v>0</v>
      </c>
      <c r="G94" s="24">
        <f t="shared" si="85"/>
        <v>0</v>
      </c>
      <c r="H94" s="24">
        <f t="shared" si="45"/>
        <v>2218.6</v>
      </c>
      <c r="I94" s="24">
        <f t="shared" si="86"/>
        <v>0</v>
      </c>
      <c r="J94" s="42">
        <f t="shared" si="87"/>
        <v>0</v>
      </c>
      <c r="K94" s="26">
        <v>0</v>
      </c>
      <c r="L94" s="26">
        <v>0</v>
      </c>
      <c r="M94" s="43">
        <v>0</v>
      </c>
      <c r="N94" s="26">
        <v>0</v>
      </c>
      <c r="O94" s="44">
        <f t="shared" si="97"/>
        <v>1030.3</v>
      </c>
      <c r="P94" s="26">
        <v>0</v>
      </c>
      <c r="Q94" s="26">
        <v>0</v>
      </c>
      <c r="R94" s="45">
        <f>457.9+572.4</f>
        <v>1030.3</v>
      </c>
      <c r="S94" s="26">
        <v>0</v>
      </c>
      <c r="T94" s="36">
        <f t="shared" si="98"/>
        <v>0</v>
      </c>
      <c r="U94" s="26">
        <v>0</v>
      </c>
      <c r="V94" s="26">
        <v>0</v>
      </c>
      <c r="W94" s="41">
        <v>0</v>
      </c>
      <c r="X94" s="26">
        <v>0</v>
      </c>
      <c r="Y94" s="36">
        <f t="shared" si="99"/>
        <v>630.5</v>
      </c>
      <c r="Z94" s="26">
        <v>0</v>
      </c>
      <c r="AA94" s="26">
        <v>0</v>
      </c>
      <c r="AB94" s="41">
        <v>630.5</v>
      </c>
      <c r="AC94" s="26">
        <v>0</v>
      </c>
      <c r="AD94" s="44">
        <f t="shared" si="100"/>
        <v>557.79999999999995</v>
      </c>
      <c r="AE94" s="26">
        <v>0</v>
      </c>
      <c r="AF94" s="26">
        <v>0</v>
      </c>
      <c r="AG94" s="45">
        <v>557.79999999999995</v>
      </c>
      <c r="AH94" s="26">
        <v>0</v>
      </c>
      <c r="AI94" s="36">
        <f t="shared" si="101"/>
        <v>0</v>
      </c>
      <c r="AJ94" s="26">
        <v>0</v>
      </c>
      <c r="AK94" s="26">
        <v>0</v>
      </c>
      <c r="AL94" s="41">
        <v>0</v>
      </c>
      <c r="AM94" s="26">
        <v>0</v>
      </c>
      <c r="AN94" s="36">
        <f t="shared" si="102"/>
        <v>0</v>
      </c>
      <c r="AO94" s="26">
        <v>0</v>
      </c>
      <c r="AP94" s="26">
        <v>0</v>
      </c>
      <c r="AQ94" s="41">
        <v>0</v>
      </c>
      <c r="AR94" s="26">
        <v>0</v>
      </c>
      <c r="AS94" s="36">
        <f t="shared" si="103"/>
        <v>0</v>
      </c>
      <c r="AT94" s="26">
        <v>0</v>
      </c>
      <c r="AU94" s="26">
        <v>0</v>
      </c>
      <c r="AV94" s="41">
        <v>0</v>
      </c>
      <c r="AW94" s="26">
        <v>0</v>
      </c>
      <c r="AX94" s="36">
        <f t="shared" si="104"/>
        <v>0</v>
      </c>
      <c r="AY94" s="26">
        <v>0</v>
      </c>
      <c r="AZ94" s="26">
        <v>0</v>
      </c>
      <c r="BA94" s="41">
        <v>0</v>
      </c>
      <c r="BB94" s="26">
        <v>0</v>
      </c>
      <c r="BC94" s="36">
        <f t="shared" si="105"/>
        <v>0</v>
      </c>
      <c r="BD94" s="26">
        <v>0</v>
      </c>
      <c r="BE94" s="26">
        <v>0</v>
      </c>
      <c r="BF94" s="41">
        <v>0</v>
      </c>
      <c r="BG94" s="26">
        <v>0</v>
      </c>
      <c r="BH94" s="20"/>
    </row>
    <row r="95" spans="1:60" ht="31.5" x14ac:dyDescent="0.25">
      <c r="A95" s="27" t="s">
        <v>238</v>
      </c>
      <c r="B95" s="55" t="s">
        <v>195</v>
      </c>
      <c r="C95" s="28" t="s">
        <v>21</v>
      </c>
      <c r="D95" s="28" t="s">
        <v>31</v>
      </c>
      <c r="E95" s="24">
        <f t="shared" si="83"/>
        <v>46.9</v>
      </c>
      <c r="F95" s="24">
        <f t="shared" si="84"/>
        <v>0</v>
      </c>
      <c r="G95" s="24">
        <f t="shared" si="85"/>
        <v>0</v>
      </c>
      <c r="H95" s="24">
        <f t="shared" si="45"/>
        <v>46.9</v>
      </c>
      <c r="I95" s="24">
        <f t="shared" si="86"/>
        <v>0</v>
      </c>
      <c r="J95" s="42">
        <f t="shared" si="87"/>
        <v>0</v>
      </c>
      <c r="K95" s="26">
        <v>0</v>
      </c>
      <c r="L95" s="26">
        <v>0</v>
      </c>
      <c r="M95" s="43">
        <v>0</v>
      </c>
      <c r="N95" s="26">
        <v>0</v>
      </c>
      <c r="O95" s="44">
        <f t="shared" si="97"/>
        <v>46.9</v>
      </c>
      <c r="P95" s="26">
        <v>0</v>
      </c>
      <c r="Q95" s="26">
        <v>0</v>
      </c>
      <c r="R95" s="45">
        <v>46.9</v>
      </c>
      <c r="S95" s="26">
        <v>0</v>
      </c>
      <c r="T95" s="36">
        <f t="shared" si="98"/>
        <v>0</v>
      </c>
      <c r="U95" s="26">
        <v>0</v>
      </c>
      <c r="V95" s="26">
        <v>0</v>
      </c>
      <c r="W95" s="41">
        <v>0</v>
      </c>
      <c r="X95" s="26">
        <v>0</v>
      </c>
      <c r="Y95" s="36">
        <f t="shared" si="99"/>
        <v>0</v>
      </c>
      <c r="Z95" s="26">
        <v>0</v>
      </c>
      <c r="AA95" s="26">
        <v>0</v>
      </c>
      <c r="AB95" s="41">
        <v>0</v>
      </c>
      <c r="AC95" s="26">
        <v>0</v>
      </c>
      <c r="AD95" s="36">
        <f t="shared" si="100"/>
        <v>0</v>
      </c>
      <c r="AE95" s="26">
        <v>0</v>
      </c>
      <c r="AF95" s="26">
        <v>0</v>
      </c>
      <c r="AG95" s="41">
        <v>0</v>
      </c>
      <c r="AH95" s="26">
        <v>0</v>
      </c>
      <c r="AI95" s="36">
        <f t="shared" si="101"/>
        <v>0</v>
      </c>
      <c r="AJ95" s="26">
        <v>0</v>
      </c>
      <c r="AK95" s="26">
        <v>0</v>
      </c>
      <c r="AL95" s="41">
        <v>0</v>
      </c>
      <c r="AM95" s="26">
        <v>0</v>
      </c>
      <c r="AN95" s="36">
        <f t="shared" si="102"/>
        <v>0</v>
      </c>
      <c r="AO95" s="26">
        <v>0</v>
      </c>
      <c r="AP95" s="26">
        <v>0</v>
      </c>
      <c r="AQ95" s="41">
        <v>0</v>
      </c>
      <c r="AR95" s="26">
        <v>0</v>
      </c>
      <c r="AS95" s="36">
        <f t="shared" si="103"/>
        <v>0</v>
      </c>
      <c r="AT95" s="26">
        <v>0</v>
      </c>
      <c r="AU95" s="26">
        <v>0</v>
      </c>
      <c r="AV95" s="41">
        <v>0</v>
      </c>
      <c r="AW95" s="26">
        <v>0</v>
      </c>
      <c r="AX95" s="36">
        <f t="shared" si="104"/>
        <v>0</v>
      </c>
      <c r="AY95" s="26">
        <v>0</v>
      </c>
      <c r="AZ95" s="26">
        <v>0</v>
      </c>
      <c r="BA95" s="41">
        <v>0</v>
      </c>
      <c r="BB95" s="26">
        <v>0</v>
      </c>
      <c r="BC95" s="36">
        <f t="shared" si="105"/>
        <v>0</v>
      </c>
      <c r="BD95" s="26">
        <v>0</v>
      </c>
      <c r="BE95" s="26">
        <v>0</v>
      </c>
      <c r="BF95" s="41">
        <v>0</v>
      </c>
      <c r="BG95" s="26">
        <v>0</v>
      </c>
      <c r="BH95" s="20"/>
    </row>
    <row r="96" spans="1:60" ht="31.5" x14ac:dyDescent="0.25">
      <c r="A96" s="27" t="s">
        <v>239</v>
      </c>
      <c r="B96" s="55" t="s">
        <v>203</v>
      </c>
      <c r="C96" s="28" t="s">
        <v>21</v>
      </c>
      <c r="D96" s="28" t="s">
        <v>31</v>
      </c>
      <c r="E96" s="24">
        <f t="shared" si="83"/>
        <v>720.1</v>
      </c>
      <c r="F96" s="24">
        <f t="shared" si="84"/>
        <v>0</v>
      </c>
      <c r="G96" s="24">
        <f t="shared" si="85"/>
        <v>0</v>
      </c>
      <c r="H96" s="24">
        <f t="shared" si="45"/>
        <v>720.1</v>
      </c>
      <c r="I96" s="24">
        <f t="shared" si="86"/>
        <v>0</v>
      </c>
      <c r="J96" s="42">
        <f t="shared" si="87"/>
        <v>0</v>
      </c>
      <c r="K96" s="26">
        <v>0</v>
      </c>
      <c r="L96" s="26">
        <v>0</v>
      </c>
      <c r="M96" s="43">
        <v>0</v>
      </c>
      <c r="N96" s="26">
        <v>0</v>
      </c>
      <c r="O96" s="44">
        <f t="shared" si="97"/>
        <v>489.8</v>
      </c>
      <c r="P96" s="26">
        <v>0</v>
      </c>
      <c r="Q96" s="26">
        <v>0</v>
      </c>
      <c r="R96" s="45">
        <v>489.8</v>
      </c>
      <c r="S96" s="26">
        <v>0</v>
      </c>
      <c r="T96" s="44">
        <f t="shared" si="98"/>
        <v>35.700000000000003</v>
      </c>
      <c r="U96" s="26">
        <v>0</v>
      </c>
      <c r="V96" s="26">
        <v>0</v>
      </c>
      <c r="W96" s="45">
        <v>35.700000000000003</v>
      </c>
      <c r="X96" s="26">
        <v>0</v>
      </c>
      <c r="Y96" s="36">
        <f t="shared" si="99"/>
        <v>0</v>
      </c>
      <c r="Z96" s="26">
        <v>0</v>
      </c>
      <c r="AA96" s="26">
        <v>0</v>
      </c>
      <c r="AB96" s="41">
        <v>0</v>
      </c>
      <c r="AC96" s="26">
        <v>0</v>
      </c>
      <c r="AD96" s="36">
        <f t="shared" si="100"/>
        <v>0</v>
      </c>
      <c r="AE96" s="26">
        <v>0</v>
      </c>
      <c r="AF96" s="26">
        <v>0</v>
      </c>
      <c r="AG96" s="41">
        <v>0</v>
      </c>
      <c r="AH96" s="26">
        <v>0</v>
      </c>
      <c r="AI96" s="44">
        <f t="shared" si="101"/>
        <v>194.6</v>
      </c>
      <c r="AJ96" s="26">
        <v>0</v>
      </c>
      <c r="AK96" s="26">
        <v>0</v>
      </c>
      <c r="AL96" s="45">
        <v>194.6</v>
      </c>
      <c r="AM96" s="26">
        <v>0</v>
      </c>
      <c r="AN96" s="36">
        <f t="shared" si="102"/>
        <v>0</v>
      </c>
      <c r="AO96" s="26">
        <v>0</v>
      </c>
      <c r="AP96" s="26">
        <v>0</v>
      </c>
      <c r="AQ96" s="41">
        <v>0</v>
      </c>
      <c r="AR96" s="26">
        <v>0</v>
      </c>
      <c r="AS96" s="36">
        <f t="shared" si="103"/>
        <v>0</v>
      </c>
      <c r="AT96" s="26">
        <v>0</v>
      </c>
      <c r="AU96" s="26">
        <v>0</v>
      </c>
      <c r="AV96" s="41">
        <v>0</v>
      </c>
      <c r="AW96" s="26">
        <v>0</v>
      </c>
      <c r="AX96" s="36">
        <f t="shared" si="104"/>
        <v>0</v>
      </c>
      <c r="AY96" s="26">
        <v>0</v>
      </c>
      <c r="AZ96" s="26">
        <v>0</v>
      </c>
      <c r="BA96" s="41">
        <v>0</v>
      </c>
      <c r="BB96" s="26">
        <v>0</v>
      </c>
      <c r="BC96" s="36">
        <f t="shared" si="105"/>
        <v>0</v>
      </c>
      <c r="BD96" s="26">
        <v>0</v>
      </c>
      <c r="BE96" s="26">
        <v>0</v>
      </c>
      <c r="BF96" s="41">
        <v>0</v>
      </c>
      <c r="BG96" s="26">
        <v>0</v>
      </c>
      <c r="BH96" s="20"/>
    </row>
    <row r="97" spans="1:60" ht="31.5" x14ac:dyDescent="0.25">
      <c r="A97" s="27" t="s">
        <v>240</v>
      </c>
      <c r="B97" s="55" t="s">
        <v>196</v>
      </c>
      <c r="C97" s="28" t="s">
        <v>21</v>
      </c>
      <c r="D97" s="28" t="s">
        <v>31</v>
      </c>
      <c r="E97" s="24">
        <f t="shared" si="83"/>
        <v>630.9</v>
      </c>
      <c r="F97" s="24">
        <f>K97+P97+U97+Z97+AE97+AJ97+AO97+AT97+AY97+BD97</f>
        <v>0</v>
      </c>
      <c r="G97" s="24">
        <f>L97+Q97+V97+AA97+AF97+AK97+AP97+AU97+AZ97+BE97</f>
        <v>0</v>
      </c>
      <c r="H97" s="24">
        <f t="shared" si="45"/>
        <v>630.9</v>
      </c>
      <c r="I97" s="24">
        <f>N97+S97+X97+AC97+AH97+AM97+AR97+AW97+BB97+BG97</f>
        <v>0</v>
      </c>
      <c r="J97" s="42">
        <f>M97</f>
        <v>0</v>
      </c>
      <c r="K97" s="26">
        <v>0</v>
      </c>
      <c r="L97" s="26">
        <v>0</v>
      </c>
      <c r="M97" s="43">
        <v>0</v>
      </c>
      <c r="N97" s="26">
        <v>0</v>
      </c>
      <c r="O97" s="44">
        <f>R97</f>
        <v>366.4</v>
      </c>
      <c r="P97" s="26">
        <v>0</v>
      </c>
      <c r="Q97" s="26">
        <v>0</v>
      </c>
      <c r="R97" s="45">
        <v>366.4</v>
      </c>
      <c r="S97" s="26">
        <v>0</v>
      </c>
      <c r="T97" s="44">
        <f>W97</f>
        <v>264.5</v>
      </c>
      <c r="U97" s="26">
        <v>0</v>
      </c>
      <c r="V97" s="26">
        <v>0</v>
      </c>
      <c r="W97" s="45">
        <v>264.5</v>
      </c>
      <c r="X97" s="26">
        <v>0</v>
      </c>
      <c r="Y97" s="36">
        <f>AB97</f>
        <v>0</v>
      </c>
      <c r="Z97" s="26">
        <v>0</v>
      </c>
      <c r="AA97" s="26">
        <v>0</v>
      </c>
      <c r="AB97" s="41">
        <v>0</v>
      </c>
      <c r="AC97" s="26">
        <v>0</v>
      </c>
      <c r="AD97" s="36">
        <f>AG97</f>
        <v>0</v>
      </c>
      <c r="AE97" s="26">
        <v>0</v>
      </c>
      <c r="AF97" s="26">
        <v>0</v>
      </c>
      <c r="AG97" s="41">
        <v>0</v>
      </c>
      <c r="AH97" s="26">
        <v>0</v>
      </c>
      <c r="AI97" s="36">
        <f>AL97</f>
        <v>0</v>
      </c>
      <c r="AJ97" s="26">
        <v>0</v>
      </c>
      <c r="AK97" s="26">
        <v>0</v>
      </c>
      <c r="AL97" s="41">
        <v>0</v>
      </c>
      <c r="AM97" s="26">
        <v>0</v>
      </c>
      <c r="AN97" s="36">
        <f>AQ97</f>
        <v>0</v>
      </c>
      <c r="AO97" s="26">
        <v>0</v>
      </c>
      <c r="AP97" s="26">
        <v>0</v>
      </c>
      <c r="AQ97" s="41">
        <v>0</v>
      </c>
      <c r="AR97" s="26">
        <v>0</v>
      </c>
      <c r="AS97" s="36">
        <f>AV97</f>
        <v>0</v>
      </c>
      <c r="AT97" s="26">
        <v>0</v>
      </c>
      <c r="AU97" s="26">
        <v>0</v>
      </c>
      <c r="AV97" s="41">
        <v>0</v>
      </c>
      <c r="AW97" s="26">
        <v>0</v>
      </c>
      <c r="AX97" s="36">
        <f>BA97</f>
        <v>0</v>
      </c>
      <c r="AY97" s="26">
        <v>0</v>
      </c>
      <c r="AZ97" s="26">
        <v>0</v>
      </c>
      <c r="BA97" s="41">
        <v>0</v>
      </c>
      <c r="BB97" s="26">
        <v>0</v>
      </c>
      <c r="BC97" s="36">
        <f>BF97</f>
        <v>0</v>
      </c>
      <c r="BD97" s="26">
        <v>0</v>
      </c>
      <c r="BE97" s="26">
        <v>0</v>
      </c>
      <c r="BF97" s="41">
        <v>0</v>
      </c>
      <c r="BG97" s="26">
        <v>0</v>
      </c>
      <c r="BH97" s="20"/>
    </row>
    <row r="98" spans="1:60" ht="31.5" x14ac:dyDescent="0.25">
      <c r="A98" s="27" t="s">
        <v>382</v>
      </c>
      <c r="B98" s="55" t="s">
        <v>202</v>
      </c>
      <c r="C98" s="28" t="s">
        <v>21</v>
      </c>
      <c r="D98" s="28" t="s">
        <v>31</v>
      </c>
      <c r="E98" s="24">
        <f t="shared" si="83"/>
        <v>363.7</v>
      </c>
      <c r="F98" s="24">
        <f>K98+P98+U98+Z98+AE98+AJ98+AO98+AT98+AY98+BD98</f>
        <v>0</v>
      </c>
      <c r="G98" s="24">
        <f>L98+Q98+V98+AA98+AF98+AK98+AP98+AU98+AZ98+BE98</f>
        <v>0</v>
      </c>
      <c r="H98" s="24">
        <f t="shared" si="45"/>
        <v>363.7</v>
      </c>
      <c r="I98" s="24">
        <f>N98+S98+X98+AC98+AH98+AM98+AR98+AW98+BB98+BG98</f>
        <v>0</v>
      </c>
      <c r="J98" s="44">
        <f>M98</f>
        <v>0</v>
      </c>
      <c r="K98" s="26"/>
      <c r="L98" s="26">
        <v>0</v>
      </c>
      <c r="M98" s="45">
        <v>0</v>
      </c>
      <c r="N98" s="26">
        <v>0</v>
      </c>
      <c r="O98" s="44">
        <f>R98</f>
        <v>0</v>
      </c>
      <c r="P98" s="26"/>
      <c r="Q98" s="26">
        <v>0</v>
      </c>
      <c r="R98" s="45">
        <v>0</v>
      </c>
      <c r="S98" s="26">
        <v>0</v>
      </c>
      <c r="T98" s="44">
        <f>W98</f>
        <v>0</v>
      </c>
      <c r="U98" s="26"/>
      <c r="V98" s="26">
        <v>0</v>
      </c>
      <c r="W98" s="45">
        <v>0</v>
      </c>
      <c r="X98" s="26">
        <v>0</v>
      </c>
      <c r="Y98" s="36">
        <f>AB98</f>
        <v>0</v>
      </c>
      <c r="Z98" s="26"/>
      <c r="AA98" s="26">
        <v>0</v>
      </c>
      <c r="AB98" s="41">
        <v>0</v>
      </c>
      <c r="AC98" s="26">
        <v>0</v>
      </c>
      <c r="AD98" s="46">
        <f>AG98</f>
        <v>174.4</v>
      </c>
      <c r="AE98" s="26"/>
      <c r="AF98" s="26">
        <v>0</v>
      </c>
      <c r="AG98" s="47">
        <f>169.8+4.6</f>
        <v>174.4</v>
      </c>
      <c r="AH98" s="26">
        <v>0</v>
      </c>
      <c r="AI98" s="44">
        <f>AL98</f>
        <v>189.3</v>
      </c>
      <c r="AJ98" s="26"/>
      <c r="AK98" s="26">
        <v>0</v>
      </c>
      <c r="AL98" s="45">
        <v>189.3</v>
      </c>
      <c r="AM98" s="26">
        <v>0</v>
      </c>
      <c r="AN98" s="36">
        <f>AQ98</f>
        <v>0</v>
      </c>
      <c r="AO98" s="26">
        <v>0</v>
      </c>
      <c r="AP98" s="26">
        <v>0</v>
      </c>
      <c r="AQ98" s="41">
        <v>0</v>
      </c>
      <c r="AR98" s="26">
        <v>0</v>
      </c>
      <c r="AS98" s="36">
        <f>AV98</f>
        <v>0</v>
      </c>
      <c r="AT98" s="26">
        <v>0</v>
      </c>
      <c r="AU98" s="26">
        <v>0</v>
      </c>
      <c r="AV98" s="41">
        <v>0</v>
      </c>
      <c r="AW98" s="26">
        <v>0</v>
      </c>
      <c r="AX98" s="36">
        <f>BA98</f>
        <v>0</v>
      </c>
      <c r="AY98" s="26">
        <v>0</v>
      </c>
      <c r="AZ98" s="26">
        <v>0</v>
      </c>
      <c r="BA98" s="41">
        <v>0</v>
      </c>
      <c r="BB98" s="26">
        <v>0</v>
      </c>
      <c r="BC98" s="36">
        <f>BF98</f>
        <v>0</v>
      </c>
      <c r="BD98" s="26">
        <v>0</v>
      </c>
      <c r="BE98" s="26">
        <v>0</v>
      </c>
      <c r="BF98" s="41">
        <v>0</v>
      </c>
      <c r="BG98" s="26">
        <v>0</v>
      </c>
      <c r="BH98" s="20"/>
    </row>
    <row r="99" spans="1:60" s="21" customFormat="1" x14ac:dyDescent="0.25">
      <c r="A99" s="118" t="s">
        <v>130</v>
      </c>
      <c r="B99" s="119" t="s">
        <v>129</v>
      </c>
      <c r="C99" s="119"/>
      <c r="D99" s="119"/>
      <c r="E99" s="19">
        <f>SUM(E100:E140)</f>
        <v>199607.8</v>
      </c>
      <c r="F99" s="19">
        <f>SUM(F100:F128)</f>
        <v>0</v>
      </c>
      <c r="G99" s="19">
        <f>SUM(G100:G140)</f>
        <v>0</v>
      </c>
      <c r="H99" s="19">
        <f>SUM(H100:H140)</f>
        <v>199607.8</v>
      </c>
      <c r="I99" s="19">
        <f>SUM(I100:I140)</f>
        <v>0</v>
      </c>
      <c r="J99" s="19">
        <f>SUM(J100:J124)</f>
        <v>19479.7</v>
      </c>
      <c r="K99" s="19">
        <f t="shared" ref="K99:BD99" si="106">SUM(K100:K120)</f>
        <v>0</v>
      </c>
      <c r="L99" s="19">
        <f t="shared" si="106"/>
        <v>0</v>
      </c>
      <c r="M99" s="19">
        <f t="shared" si="106"/>
        <v>19479.7</v>
      </c>
      <c r="N99" s="19">
        <f t="shared" si="106"/>
        <v>0</v>
      </c>
      <c r="O99" s="19">
        <f t="shared" si="106"/>
        <v>27160.2</v>
      </c>
      <c r="P99" s="19">
        <f t="shared" si="106"/>
        <v>0</v>
      </c>
      <c r="Q99" s="19">
        <f t="shared" si="106"/>
        <v>0</v>
      </c>
      <c r="R99" s="19">
        <f t="shared" si="106"/>
        <v>27160.2</v>
      </c>
      <c r="S99" s="19">
        <f t="shared" si="106"/>
        <v>0</v>
      </c>
      <c r="T99" s="19">
        <f t="shared" si="106"/>
        <v>15783.6</v>
      </c>
      <c r="U99" s="19">
        <f t="shared" si="106"/>
        <v>0</v>
      </c>
      <c r="V99" s="19">
        <f t="shared" si="106"/>
        <v>0</v>
      </c>
      <c r="W99" s="19">
        <f t="shared" si="106"/>
        <v>15783.6</v>
      </c>
      <c r="X99" s="19">
        <f t="shared" si="106"/>
        <v>0</v>
      </c>
      <c r="Y99" s="19">
        <f t="shared" si="106"/>
        <v>29321.3</v>
      </c>
      <c r="Z99" s="19">
        <f t="shared" si="106"/>
        <v>0</v>
      </c>
      <c r="AA99" s="19">
        <f t="shared" si="106"/>
        <v>0</v>
      </c>
      <c r="AB99" s="19">
        <f t="shared" si="106"/>
        <v>29321.3</v>
      </c>
      <c r="AC99" s="19">
        <f t="shared" si="106"/>
        <v>0</v>
      </c>
      <c r="AD99" s="19">
        <f>SUM(AD100:AD133)</f>
        <v>66744</v>
      </c>
      <c r="AE99" s="19">
        <f>SUM(AE100:AE124)</f>
        <v>0</v>
      </c>
      <c r="AF99" s="19">
        <f>SUM(AF100:AF133)</f>
        <v>0</v>
      </c>
      <c r="AG99" s="19">
        <f>SUM(AG100:AG133)</f>
        <v>66744</v>
      </c>
      <c r="AH99" s="19">
        <f>SUM(AH100:AH133)</f>
        <v>0</v>
      </c>
      <c r="AI99" s="19">
        <f>SUM(AI100:AI140)</f>
        <v>41119</v>
      </c>
      <c r="AJ99" s="19">
        <f t="shared" si="106"/>
        <v>0</v>
      </c>
      <c r="AK99" s="19">
        <f>SUM(AK100:AK140)</f>
        <v>0</v>
      </c>
      <c r="AL99" s="19">
        <f>SUM(AL100:AL140)</f>
        <v>41119</v>
      </c>
      <c r="AM99" s="19">
        <f>SUM(AM100:AM140)</f>
        <v>0</v>
      </c>
      <c r="AN99" s="19">
        <f>SUM(AN100:AN140)</f>
        <v>0</v>
      </c>
      <c r="AO99" s="19">
        <f t="shared" si="106"/>
        <v>0</v>
      </c>
      <c r="AP99" s="19">
        <f>SUM(AP100:AP140)</f>
        <v>0</v>
      </c>
      <c r="AQ99" s="19">
        <f>SUM(AQ100:AQ140)</f>
        <v>0</v>
      </c>
      <c r="AR99" s="19">
        <f>SUM(AR100:AR140)</f>
        <v>0</v>
      </c>
      <c r="AS99" s="19">
        <f>SUM(AS100:AS140)</f>
        <v>0</v>
      </c>
      <c r="AT99" s="19">
        <f t="shared" si="106"/>
        <v>0</v>
      </c>
      <c r="AU99" s="19">
        <f>SUM(AU100:AU140)</f>
        <v>0</v>
      </c>
      <c r="AV99" s="19">
        <f>SUM(AV100:AV140)</f>
        <v>0</v>
      </c>
      <c r="AW99" s="19">
        <f>SUM(AW100:AW140)</f>
        <v>0</v>
      </c>
      <c r="AX99" s="19">
        <f>SUM(AX100:AX140)</f>
        <v>0</v>
      </c>
      <c r="AY99" s="19">
        <f t="shared" si="106"/>
        <v>0</v>
      </c>
      <c r="AZ99" s="19">
        <f>SUM(AZ100:AZ140)</f>
        <v>0</v>
      </c>
      <c r="BA99" s="19">
        <f>SUM(BA100:BA140)</f>
        <v>0</v>
      </c>
      <c r="BB99" s="19">
        <f>SUM(BB100:BB140)</f>
        <v>0</v>
      </c>
      <c r="BC99" s="19">
        <f>SUM(BC100:BC140)</f>
        <v>0</v>
      </c>
      <c r="BD99" s="19">
        <f t="shared" si="106"/>
        <v>0</v>
      </c>
      <c r="BE99" s="19">
        <f>SUM(BE100:BE140)</f>
        <v>0</v>
      </c>
      <c r="BF99" s="19">
        <f>SUM(BF100:BF140)</f>
        <v>0</v>
      </c>
      <c r="BG99" s="19">
        <f>SUM(BG100:BG140)</f>
        <v>0</v>
      </c>
      <c r="BH99" s="20"/>
    </row>
    <row r="100" spans="1:60" ht="63" x14ac:dyDescent="0.25">
      <c r="A100" s="27" t="s">
        <v>131</v>
      </c>
      <c r="B100" s="40" t="s">
        <v>205</v>
      </c>
      <c r="C100" s="28" t="s">
        <v>21</v>
      </c>
      <c r="D100" s="28" t="s">
        <v>31</v>
      </c>
      <c r="E100" s="24">
        <f t="shared" ref="E100:E110" si="107">J100+O100+T100+Y100+AD100+AI100+AN100+AS100+AX100+BC100</f>
        <v>17647.8</v>
      </c>
      <c r="F100" s="24">
        <f t="shared" ref="F100:F110" si="108">K100+P100+U100+Z100+AE100+AJ100+AO100+AT100+AY100+BD100</f>
        <v>0</v>
      </c>
      <c r="G100" s="24">
        <f t="shared" ref="G100:G110" si="109">L100+Q100+V100+AA100+AF100+AK100+AP100+AU100+AZ100+BE100</f>
        <v>0</v>
      </c>
      <c r="H100" s="24">
        <f t="shared" ref="H100:H110" si="110">M100+R100+W100+AB100+AG100+AL100+AQ100+AV100+BA100+BF100</f>
        <v>17647.8</v>
      </c>
      <c r="I100" s="24">
        <f t="shared" ref="I100:I110" si="111">N100+S100+X100+AC100+AH100+AM100+AR100+AW100+BB100+BG100</f>
        <v>0</v>
      </c>
      <c r="J100" s="25">
        <f t="shared" ref="J100:J110" si="112">M100</f>
        <v>13244.8</v>
      </c>
      <c r="K100" s="26">
        <v>0</v>
      </c>
      <c r="L100" s="26">
        <v>0</v>
      </c>
      <c r="M100" s="35">
        <f>17648.8-4404</f>
        <v>13244.8</v>
      </c>
      <c r="N100" s="26">
        <v>0</v>
      </c>
      <c r="O100" s="44">
        <f t="shared" ref="O100:O106" si="113">R100</f>
        <v>4403</v>
      </c>
      <c r="P100" s="26">
        <v>0</v>
      </c>
      <c r="Q100" s="26">
        <v>0</v>
      </c>
      <c r="R100" s="45">
        <v>4403</v>
      </c>
      <c r="S100" s="26">
        <v>0</v>
      </c>
      <c r="T100" s="36">
        <f t="shared" ref="T100:T106" si="114">W100</f>
        <v>0</v>
      </c>
      <c r="U100" s="26">
        <v>0</v>
      </c>
      <c r="V100" s="26">
        <v>0</v>
      </c>
      <c r="W100" s="41">
        <v>0</v>
      </c>
      <c r="X100" s="26">
        <v>0</v>
      </c>
      <c r="Y100" s="36">
        <f t="shared" ref="Y100:Y106" si="115">AB100</f>
        <v>0</v>
      </c>
      <c r="Z100" s="26">
        <v>0</v>
      </c>
      <c r="AA100" s="26">
        <v>0</v>
      </c>
      <c r="AB100" s="41">
        <v>0</v>
      </c>
      <c r="AC100" s="26">
        <v>0</v>
      </c>
      <c r="AD100" s="36">
        <f t="shared" ref="AD100:AD106" si="116">AG100</f>
        <v>0</v>
      </c>
      <c r="AE100" s="26">
        <v>0</v>
      </c>
      <c r="AF100" s="26">
        <v>0</v>
      </c>
      <c r="AG100" s="41">
        <v>0</v>
      </c>
      <c r="AH100" s="26">
        <v>0</v>
      </c>
      <c r="AI100" s="36">
        <f t="shared" ref="AI100:AI106" si="117">AL100</f>
        <v>0</v>
      </c>
      <c r="AJ100" s="26">
        <v>0</v>
      </c>
      <c r="AK100" s="26">
        <v>0</v>
      </c>
      <c r="AL100" s="41">
        <v>0</v>
      </c>
      <c r="AM100" s="26">
        <v>0</v>
      </c>
      <c r="AN100" s="36">
        <f t="shared" ref="AN100:AN106" si="118">AQ100</f>
        <v>0</v>
      </c>
      <c r="AO100" s="26">
        <v>0</v>
      </c>
      <c r="AP100" s="26">
        <v>0</v>
      </c>
      <c r="AQ100" s="41">
        <v>0</v>
      </c>
      <c r="AR100" s="26">
        <v>0</v>
      </c>
      <c r="AS100" s="36">
        <f t="shared" ref="AS100:AS106" si="119">AV100</f>
        <v>0</v>
      </c>
      <c r="AT100" s="26">
        <v>0</v>
      </c>
      <c r="AU100" s="26">
        <v>0</v>
      </c>
      <c r="AV100" s="41">
        <v>0</v>
      </c>
      <c r="AW100" s="26">
        <v>0</v>
      </c>
      <c r="AX100" s="36">
        <f t="shared" ref="AX100:AX106" si="120">BA100</f>
        <v>0</v>
      </c>
      <c r="AY100" s="26">
        <v>0</v>
      </c>
      <c r="AZ100" s="26">
        <v>0</v>
      </c>
      <c r="BA100" s="41">
        <v>0</v>
      </c>
      <c r="BB100" s="26">
        <v>0</v>
      </c>
      <c r="BC100" s="36">
        <f t="shared" ref="BC100:BC106" si="121">BF100</f>
        <v>0</v>
      </c>
      <c r="BD100" s="26">
        <v>0</v>
      </c>
      <c r="BE100" s="26">
        <v>0</v>
      </c>
      <c r="BF100" s="41">
        <v>0</v>
      </c>
      <c r="BG100" s="26">
        <v>0</v>
      </c>
      <c r="BH100" s="20"/>
    </row>
    <row r="101" spans="1:60" ht="47.25" x14ac:dyDescent="0.25">
      <c r="A101" s="27" t="s">
        <v>150</v>
      </c>
      <c r="B101" s="40" t="s">
        <v>151</v>
      </c>
      <c r="C101" s="28" t="s">
        <v>21</v>
      </c>
      <c r="D101" s="28" t="s">
        <v>31</v>
      </c>
      <c r="E101" s="24">
        <f t="shared" si="107"/>
        <v>388.3</v>
      </c>
      <c r="F101" s="24">
        <f t="shared" si="108"/>
        <v>0</v>
      </c>
      <c r="G101" s="24">
        <f t="shared" si="109"/>
        <v>0</v>
      </c>
      <c r="H101" s="24">
        <f t="shared" si="110"/>
        <v>388.3</v>
      </c>
      <c r="I101" s="24">
        <f t="shared" si="111"/>
        <v>0</v>
      </c>
      <c r="J101" s="25">
        <f t="shared" si="112"/>
        <v>388.3</v>
      </c>
      <c r="K101" s="26">
        <v>0</v>
      </c>
      <c r="L101" s="26">
        <v>0</v>
      </c>
      <c r="M101" s="35">
        <v>388.3</v>
      </c>
      <c r="N101" s="26">
        <v>0</v>
      </c>
      <c r="O101" s="36">
        <f t="shared" si="113"/>
        <v>0</v>
      </c>
      <c r="P101" s="26">
        <v>0</v>
      </c>
      <c r="Q101" s="26">
        <v>0</v>
      </c>
      <c r="R101" s="41">
        <v>0</v>
      </c>
      <c r="S101" s="26">
        <v>0</v>
      </c>
      <c r="T101" s="36">
        <f t="shared" si="114"/>
        <v>0</v>
      </c>
      <c r="U101" s="26">
        <v>0</v>
      </c>
      <c r="V101" s="26">
        <v>0</v>
      </c>
      <c r="W101" s="41">
        <v>0</v>
      </c>
      <c r="X101" s="26">
        <v>0</v>
      </c>
      <c r="Y101" s="36">
        <f t="shared" si="115"/>
        <v>0</v>
      </c>
      <c r="Z101" s="26">
        <v>0</v>
      </c>
      <c r="AA101" s="26">
        <v>0</v>
      </c>
      <c r="AB101" s="41">
        <v>0</v>
      </c>
      <c r="AC101" s="26">
        <v>0</v>
      </c>
      <c r="AD101" s="36">
        <f t="shared" si="116"/>
        <v>0</v>
      </c>
      <c r="AE101" s="26">
        <v>0</v>
      </c>
      <c r="AF101" s="26">
        <v>0</v>
      </c>
      <c r="AG101" s="41">
        <v>0</v>
      </c>
      <c r="AH101" s="26">
        <v>0</v>
      </c>
      <c r="AI101" s="36">
        <f t="shared" si="117"/>
        <v>0</v>
      </c>
      <c r="AJ101" s="26">
        <v>0</v>
      </c>
      <c r="AK101" s="26">
        <v>0</v>
      </c>
      <c r="AL101" s="41">
        <v>0</v>
      </c>
      <c r="AM101" s="26">
        <v>0</v>
      </c>
      <c r="AN101" s="36">
        <f t="shared" si="118"/>
        <v>0</v>
      </c>
      <c r="AO101" s="26">
        <v>0</v>
      </c>
      <c r="AP101" s="26">
        <v>0</v>
      </c>
      <c r="AQ101" s="41">
        <v>0</v>
      </c>
      <c r="AR101" s="26">
        <v>0</v>
      </c>
      <c r="AS101" s="36">
        <f t="shared" si="119"/>
        <v>0</v>
      </c>
      <c r="AT101" s="26">
        <v>0</v>
      </c>
      <c r="AU101" s="26">
        <v>0</v>
      </c>
      <c r="AV101" s="41">
        <v>0</v>
      </c>
      <c r="AW101" s="26">
        <v>0</v>
      </c>
      <c r="AX101" s="36">
        <f t="shared" si="120"/>
        <v>0</v>
      </c>
      <c r="AY101" s="26">
        <v>0</v>
      </c>
      <c r="AZ101" s="26">
        <v>0</v>
      </c>
      <c r="BA101" s="41">
        <v>0</v>
      </c>
      <c r="BB101" s="26">
        <v>0</v>
      </c>
      <c r="BC101" s="36">
        <f t="shared" si="121"/>
        <v>0</v>
      </c>
      <c r="BD101" s="26">
        <v>0</v>
      </c>
      <c r="BE101" s="26">
        <v>0</v>
      </c>
      <c r="BF101" s="41">
        <v>0</v>
      </c>
      <c r="BG101" s="26">
        <v>0</v>
      </c>
      <c r="BH101" s="20"/>
    </row>
    <row r="102" spans="1:60" ht="86.25" customHeight="1" x14ac:dyDescent="0.25">
      <c r="A102" s="27" t="s">
        <v>153</v>
      </c>
      <c r="B102" s="40" t="s">
        <v>154</v>
      </c>
      <c r="C102" s="28" t="s">
        <v>21</v>
      </c>
      <c r="D102" s="28" t="s">
        <v>31</v>
      </c>
      <c r="E102" s="24">
        <f t="shared" si="107"/>
        <v>3872.3</v>
      </c>
      <c r="F102" s="24">
        <f t="shared" si="108"/>
        <v>0</v>
      </c>
      <c r="G102" s="24">
        <f t="shared" si="109"/>
        <v>0</v>
      </c>
      <c r="H102" s="24">
        <f t="shared" si="110"/>
        <v>3872.3</v>
      </c>
      <c r="I102" s="24">
        <f t="shared" si="111"/>
        <v>0</v>
      </c>
      <c r="J102" s="25">
        <f t="shared" si="112"/>
        <v>3872.3</v>
      </c>
      <c r="K102" s="26">
        <v>0</v>
      </c>
      <c r="L102" s="26">
        <v>0</v>
      </c>
      <c r="M102" s="35">
        <v>3872.3</v>
      </c>
      <c r="N102" s="26">
        <v>0</v>
      </c>
      <c r="O102" s="36">
        <f t="shared" si="113"/>
        <v>0</v>
      </c>
      <c r="P102" s="26">
        <v>0</v>
      </c>
      <c r="Q102" s="26">
        <v>0</v>
      </c>
      <c r="R102" s="41">
        <v>0</v>
      </c>
      <c r="S102" s="26">
        <v>0</v>
      </c>
      <c r="T102" s="36">
        <f t="shared" si="114"/>
        <v>0</v>
      </c>
      <c r="U102" s="26">
        <v>0</v>
      </c>
      <c r="V102" s="26">
        <v>0</v>
      </c>
      <c r="W102" s="41">
        <v>0</v>
      </c>
      <c r="X102" s="26">
        <v>0</v>
      </c>
      <c r="Y102" s="36">
        <f t="shared" si="115"/>
        <v>0</v>
      </c>
      <c r="Z102" s="26">
        <v>0</v>
      </c>
      <c r="AA102" s="26">
        <v>0</v>
      </c>
      <c r="AB102" s="41">
        <v>0</v>
      </c>
      <c r="AC102" s="26">
        <v>0</v>
      </c>
      <c r="AD102" s="36">
        <f t="shared" si="116"/>
        <v>0</v>
      </c>
      <c r="AE102" s="26">
        <v>0</v>
      </c>
      <c r="AF102" s="26">
        <v>0</v>
      </c>
      <c r="AG102" s="41">
        <v>0</v>
      </c>
      <c r="AH102" s="26">
        <v>0</v>
      </c>
      <c r="AI102" s="36">
        <f t="shared" si="117"/>
        <v>0</v>
      </c>
      <c r="AJ102" s="26">
        <v>0</v>
      </c>
      <c r="AK102" s="26">
        <v>0</v>
      </c>
      <c r="AL102" s="41">
        <v>0</v>
      </c>
      <c r="AM102" s="26">
        <v>0</v>
      </c>
      <c r="AN102" s="36">
        <f t="shared" si="118"/>
        <v>0</v>
      </c>
      <c r="AO102" s="26">
        <v>0</v>
      </c>
      <c r="AP102" s="26">
        <v>0</v>
      </c>
      <c r="AQ102" s="41">
        <v>0</v>
      </c>
      <c r="AR102" s="26">
        <v>0</v>
      </c>
      <c r="AS102" s="36">
        <f t="shared" si="119"/>
        <v>0</v>
      </c>
      <c r="AT102" s="26">
        <v>0</v>
      </c>
      <c r="AU102" s="26">
        <v>0</v>
      </c>
      <c r="AV102" s="41">
        <v>0</v>
      </c>
      <c r="AW102" s="26">
        <v>0</v>
      </c>
      <c r="AX102" s="36">
        <f t="shared" si="120"/>
        <v>0</v>
      </c>
      <c r="AY102" s="26">
        <v>0</v>
      </c>
      <c r="AZ102" s="26">
        <v>0</v>
      </c>
      <c r="BA102" s="41">
        <v>0</v>
      </c>
      <c r="BB102" s="26">
        <v>0</v>
      </c>
      <c r="BC102" s="36">
        <f t="shared" si="121"/>
        <v>0</v>
      </c>
      <c r="BD102" s="26">
        <v>0</v>
      </c>
      <c r="BE102" s="26">
        <v>0</v>
      </c>
      <c r="BF102" s="41">
        <v>0</v>
      </c>
      <c r="BG102" s="26">
        <v>0</v>
      </c>
      <c r="BH102" s="20"/>
    </row>
    <row r="103" spans="1:60" ht="70.5" customHeight="1" x14ac:dyDescent="0.25">
      <c r="A103" s="27" t="s">
        <v>166</v>
      </c>
      <c r="B103" s="68" t="s">
        <v>207</v>
      </c>
      <c r="C103" s="28" t="s">
        <v>21</v>
      </c>
      <c r="D103" s="28" t="s">
        <v>31</v>
      </c>
      <c r="E103" s="24">
        <f t="shared" si="107"/>
        <v>1137.3</v>
      </c>
      <c r="F103" s="24">
        <f t="shared" si="108"/>
        <v>0</v>
      </c>
      <c r="G103" s="24">
        <f t="shared" si="109"/>
        <v>0</v>
      </c>
      <c r="H103" s="24">
        <f t="shared" si="110"/>
        <v>1137.3</v>
      </c>
      <c r="I103" s="24">
        <f t="shared" si="111"/>
        <v>0</v>
      </c>
      <c r="J103" s="42">
        <f t="shared" si="112"/>
        <v>0</v>
      </c>
      <c r="K103" s="26">
        <v>0</v>
      </c>
      <c r="L103" s="26">
        <v>0</v>
      </c>
      <c r="M103" s="43">
        <f>2600.6-2600.6</f>
        <v>0</v>
      </c>
      <c r="N103" s="26">
        <v>0</v>
      </c>
      <c r="O103" s="36">
        <f t="shared" si="113"/>
        <v>0</v>
      </c>
      <c r="P103" s="26">
        <v>0</v>
      </c>
      <c r="Q103" s="26">
        <v>0</v>
      </c>
      <c r="R103" s="45">
        <f>2070.2-1459.8-610.4</f>
        <v>0</v>
      </c>
      <c r="S103" s="26">
        <v>0</v>
      </c>
      <c r="T103" s="44">
        <f t="shared" si="114"/>
        <v>0</v>
      </c>
      <c r="U103" s="26">
        <v>0</v>
      </c>
      <c r="V103" s="26">
        <v>0</v>
      </c>
      <c r="W103" s="45">
        <v>0</v>
      </c>
      <c r="X103" s="26">
        <v>0</v>
      </c>
      <c r="Y103" s="44">
        <f t="shared" si="115"/>
        <v>0</v>
      </c>
      <c r="Z103" s="26">
        <v>0</v>
      </c>
      <c r="AA103" s="26">
        <v>0</v>
      </c>
      <c r="AB103" s="45">
        <f>684.1-684.1</f>
        <v>0</v>
      </c>
      <c r="AC103" s="26">
        <v>0</v>
      </c>
      <c r="AD103" s="42">
        <f t="shared" si="116"/>
        <v>0</v>
      </c>
      <c r="AE103" s="26">
        <v>0</v>
      </c>
      <c r="AF103" s="26">
        <v>0</v>
      </c>
      <c r="AG103" s="43">
        <f>684.1+453.2-1137.3</f>
        <v>0</v>
      </c>
      <c r="AH103" s="26">
        <v>0</v>
      </c>
      <c r="AI103" s="44">
        <f t="shared" si="117"/>
        <v>1137.3</v>
      </c>
      <c r="AJ103" s="26">
        <v>0</v>
      </c>
      <c r="AK103" s="26">
        <v>0</v>
      </c>
      <c r="AL103" s="69">
        <v>1137.3</v>
      </c>
      <c r="AM103" s="26">
        <v>0</v>
      </c>
      <c r="AN103" s="36">
        <f t="shared" si="118"/>
        <v>0</v>
      </c>
      <c r="AO103" s="26">
        <v>0</v>
      </c>
      <c r="AP103" s="26">
        <v>0</v>
      </c>
      <c r="AQ103" s="41">
        <v>0</v>
      </c>
      <c r="AR103" s="26">
        <v>0</v>
      </c>
      <c r="AS103" s="36">
        <f t="shared" si="119"/>
        <v>0</v>
      </c>
      <c r="AT103" s="26">
        <v>0</v>
      </c>
      <c r="AU103" s="26">
        <v>0</v>
      </c>
      <c r="AV103" s="41">
        <v>0</v>
      </c>
      <c r="AW103" s="26">
        <v>0</v>
      </c>
      <c r="AX103" s="36">
        <f t="shared" si="120"/>
        <v>0</v>
      </c>
      <c r="AY103" s="26">
        <v>0</v>
      </c>
      <c r="AZ103" s="26">
        <v>0</v>
      </c>
      <c r="BA103" s="41">
        <v>0</v>
      </c>
      <c r="BB103" s="26">
        <v>0</v>
      </c>
      <c r="BC103" s="36">
        <f t="shared" si="121"/>
        <v>0</v>
      </c>
      <c r="BD103" s="26">
        <v>0</v>
      </c>
      <c r="BE103" s="26">
        <v>0</v>
      </c>
      <c r="BF103" s="41">
        <v>0</v>
      </c>
      <c r="BG103" s="26">
        <v>0</v>
      </c>
      <c r="BH103" s="20"/>
    </row>
    <row r="104" spans="1:60" ht="58.5" customHeight="1" x14ac:dyDescent="0.25">
      <c r="A104" s="27" t="s">
        <v>167</v>
      </c>
      <c r="B104" s="68" t="s">
        <v>169</v>
      </c>
      <c r="C104" s="28" t="s">
        <v>21</v>
      </c>
      <c r="D104" s="28" t="s">
        <v>31</v>
      </c>
      <c r="E104" s="24">
        <f t="shared" si="107"/>
        <v>1974.3</v>
      </c>
      <c r="F104" s="24">
        <f t="shared" si="108"/>
        <v>0</v>
      </c>
      <c r="G104" s="24">
        <f t="shared" si="109"/>
        <v>0</v>
      </c>
      <c r="H104" s="24">
        <f t="shared" si="110"/>
        <v>1974.3</v>
      </c>
      <c r="I104" s="24">
        <f t="shared" si="111"/>
        <v>0</v>
      </c>
      <c r="J104" s="25">
        <f t="shared" si="112"/>
        <v>1974.3</v>
      </c>
      <c r="K104" s="26">
        <v>0</v>
      </c>
      <c r="L104" s="26">
        <v>0</v>
      </c>
      <c r="M104" s="43">
        <f>2649.9-675.6</f>
        <v>1974.3</v>
      </c>
      <c r="N104" s="26">
        <v>0</v>
      </c>
      <c r="O104" s="36">
        <f t="shared" si="113"/>
        <v>0</v>
      </c>
      <c r="P104" s="26">
        <v>0</v>
      </c>
      <c r="Q104" s="26">
        <v>0</v>
      </c>
      <c r="R104" s="41">
        <v>0</v>
      </c>
      <c r="S104" s="26">
        <v>0</v>
      </c>
      <c r="T104" s="36">
        <f t="shared" si="114"/>
        <v>0</v>
      </c>
      <c r="U104" s="26">
        <v>0</v>
      </c>
      <c r="V104" s="26">
        <v>0</v>
      </c>
      <c r="W104" s="41">
        <v>0</v>
      </c>
      <c r="X104" s="26">
        <v>0</v>
      </c>
      <c r="Y104" s="36">
        <f t="shared" si="115"/>
        <v>0</v>
      </c>
      <c r="Z104" s="26">
        <v>0</v>
      </c>
      <c r="AA104" s="26">
        <v>0</v>
      </c>
      <c r="AB104" s="41">
        <v>0</v>
      </c>
      <c r="AC104" s="26">
        <v>0</v>
      </c>
      <c r="AD104" s="36">
        <f t="shared" si="116"/>
        <v>0</v>
      </c>
      <c r="AE104" s="26">
        <v>0</v>
      </c>
      <c r="AF104" s="26">
        <v>0</v>
      </c>
      <c r="AG104" s="41">
        <v>0</v>
      </c>
      <c r="AH104" s="26">
        <v>0</v>
      </c>
      <c r="AI104" s="36">
        <f t="shared" si="117"/>
        <v>0</v>
      </c>
      <c r="AJ104" s="26">
        <v>0</v>
      </c>
      <c r="AK104" s="26">
        <v>0</v>
      </c>
      <c r="AL104" s="70">
        <v>0</v>
      </c>
      <c r="AM104" s="26">
        <v>0</v>
      </c>
      <c r="AN104" s="36">
        <f t="shared" si="118"/>
        <v>0</v>
      </c>
      <c r="AO104" s="26">
        <v>0</v>
      </c>
      <c r="AP104" s="26">
        <v>0</v>
      </c>
      <c r="AQ104" s="41">
        <v>0</v>
      </c>
      <c r="AR104" s="26">
        <v>0</v>
      </c>
      <c r="AS104" s="36">
        <f t="shared" si="119"/>
        <v>0</v>
      </c>
      <c r="AT104" s="26">
        <v>0</v>
      </c>
      <c r="AU104" s="26">
        <v>0</v>
      </c>
      <c r="AV104" s="41">
        <v>0</v>
      </c>
      <c r="AW104" s="26">
        <v>0</v>
      </c>
      <c r="AX104" s="36">
        <f t="shared" si="120"/>
        <v>0</v>
      </c>
      <c r="AY104" s="26">
        <v>0</v>
      </c>
      <c r="AZ104" s="26">
        <v>0</v>
      </c>
      <c r="BA104" s="41">
        <v>0</v>
      </c>
      <c r="BB104" s="26">
        <v>0</v>
      </c>
      <c r="BC104" s="36">
        <f t="shared" si="121"/>
        <v>0</v>
      </c>
      <c r="BD104" s="26">
        <v>0</v>
      </c>
      <c r="BE104" s="26">
        <v>0</v>
      </c>
      <c r="BF104" s="41">
        <v>0</v>
      </c>
      <c r="BG104" s="26">
        <v>0</v>
      </c>
      <c r="BH104" s="20"/>
    </row>
    <row r="105" spans="1:60" ht="78.75" x14ac:dyDescent="0.25">
      <c r="A105" s="27" t="s">
        <v>168</v>
      </c>
      <c r="B105" s="68" t="s">
        <v>181</v>
      </c>
      <c r="C105" s="28" t="s">
        <v>21</v>
      </c>
      <c r="D105" s="28" t="s">
        <v>31</v>
      </c>
      <c r="E105" s="24">
        <f t="shared" si="107"/>
        <v>1137.3</v>
      </c>
      <c r="F105" s="24">
        <f t="shared" si="108"/>
        <v>0</v>
      </c>
      <c r="G105" s="24">
        <f t="shared" si="109"/>
        <v>0</v>
      </c>
      <c r="H105" s="24">
        <f t="shared" si="110"/>
        <v>1137.3</v>
      </c>
      <c r="I105" s="24">
        <f t="shared" si="111"/>
        <v>0</v>
      </c>
      <c r="J105" s="42">
        <f t="shared" si="112"/>
        <v>0</v>
      </c>
      <c r="K105" s="26">
        <v>0</v>
      </c>
      <c r="L105" s="26">
        <v>0</v>
      </c>
      <c r="M105" s="43">
        <v>0</v>
      </c>
      <c r="N105" s="26">
        <v>0</v>
      </c>
      <c r="O105" s="44">
        <f t="shared" si="113"/>
        <v>0</v>
      </c>
      <c r="P105" s="26">
        <v>0</v>
      </c>
      <c r="Q105" s="26">
        <v>0</v>
      </c>
      <c r="R105" s="45">
        <f>1907.6-1297.2-610.4</f>
        <v>0</v>
      </c>
      <c r="S105" s="26">
        <v>0</v>
      </c>
      <c r="T105" s="44">
        <f t="shared" si="114"/>
        <v>0</v>
      </c>
      <c r="U105" s="26">
        <v>0</v>
      </c>
      <c r="V105" s="26">
        <v>0</v>
      </c>
      <c r="W105" s="45">
        <f>645.3-645.3</f>
        <v>0</v>
      </c>
      <c r="X105" s="26">
        <v>0</v>
      </c>
      <c r="Y105" s="44">
        <f t="shared" si="115"/>
        <v>0</v>
      </c>
      <c r="Z105" s="26">
        <v>0</v>
      </c>
      <c r="AA105" s="26">
        <v>0</v>
      </c>
      <c r="AB105" s="45">
        <f>684.1-684.1</f>
        <v>0</v>
      </c>
      <c r="AC105" s="26">
        <v>0</v>
      </c>
      <c r="AD105" s="42">
        <f t="shared" si="116"/>
        <v>0</v>
      </c>
      <c r="AE105" s="26">
        <v>0</v>
      </c>
      <c r="AF105" s="26">
        <v>0</v>
      </c>
      <c r="AG105" s="43">
        <f>684.1+453.2-1137.3</f>
        <v>0</v>
      </c>
      <c r="AH105" s="26">
        <v>0</v>
      </c>
      <c r="AI105" s="44">
        <f t="shared" si="117"/>
        <v>1137.3</v>
      </c>
      <c r="AJ105" s="26">
        <v>0</v>
      </c>
      <c r="AK105" s="26">
        <v>0</v>
      </c>
      <c r="AL105" s="69">
        <v>1137.3</v>
      </c>
      <c r="AM105" s="26">
        <v>0</v>
      </c>
      <c r="AN105" s="36">
        <f t="shared" si="118"/>
        <v>0</v>
      </c>
      <c r="AO105" s="26">
        <v>0</v>
      </c>
      <c r="AP105" s="26">
        <v>0</v>
      </c>
      <c r="AQ105" s="41">
        <v>0</v>
      </c>
      <c r="AR105" s="26">
        <v>0</v>
      </c>
      <c r="AS105" s="36">
        <f t="shared" si="119"/>
        <v>0</v>
      </c>
      <c r="AT105" s="26">
        <v>0</v>
      </c>
      <c r="AU105" s="26">
        <v>0</v>
      </c>
      <c r="AV105" s="41">
        <v>0</v>
      </c>
      <c r="AW105" s="26">
        <v>0</v>
      </c>
      <c r="AX105" s="36">
        <f t="shared" si="120"/>
        <v>0</v>
      </c>
      <c r="AY105" s="26">
        <v>0</v>
      </c>
      <c r="AZ105" s="26">
        <v>0</v>
      </c>
      <c r="BA105" s="41">
        <v>0</v>
      </c>
      <c r="BB105" s="26">
        <v>0</v>
      </c>
      <c r="BC105" s="36">
        <f t="shared" si="121"/>
        <v>0</v>
      </c>
      <c r="BD105" s="26">
        <v>0</v>
      </c>
      <c r="BE105" s="26">
        <v>0</v>
      </c>
      <c r="BF105" s="41">
        <v>0</v>
      </c>
      <c r="BG105" s="26">
        <v>0</v>
      </c>
      <c r="BH105" s="20"/>
    </row>
    <row r="106" spans="1:60" ht="63" x14ac:dyDescent="0.25">
      <c r="A106" s="27" t="s">
        <v>180</v>
      </c>
      <c r="B106" s="68" t="s">
        <v>479</v>
      </c>
      <c r="C106" s="28" t="s">
        <v>21</v>
      </c>
      <c r="D106" s="28" t="s">
        <v>31</v>
      </c>
      <c r="E106" s="24">
        <f t="shared" si="107"/>
        <v>1837.6</v>
      </c>
      <c r="F106" s="24">
        <f t="shared" si="108"/>
        <v>0</v>
      </c>
      <c r="G106" s="24">
        <f t="shared" si="109"/>
        <v>0</v>
      </c>
      <c r="H106" s="24">
        <f t="shared" si="110"/>
        <v>1837.6</v>
      </c>
      <c r="I106" s="24">
        <f t="shared" si="111"/>
        <v>0</v>
      </c>
      <c r="J106" s="42">
        <f t="shared" si="112"/>
        <v>0</v>
      </c>
      <c r="K106" s="26">
        <v>0</v>
      </c>
      <c r="L106" s="26">
        <v>0</v>
      </c>
      <c r="M106" s="43">
        <v>0</v>
      </c>
      <c r="N106" s="26">
        <v>0</v>
      </c>
      <c r="O106" s="44">
        <f t="shared" si="113"/>
        <v>0</v>
      </c>
      <c r="P106" s="26">
        <v>0</v>
      </c>
      <c r="Q106" s="26">
        <v>0</v>
      </c>
      <c r="R106" s="45">
        <f>1707-1707</f>
        <v>0</v>
      </c>
      <c r="S106" s="26">
        <v>0</v>
      </c>
      <c r="T106" s="44">
        <f t="shared" si="114"/>
        <v>1837.6</v>
      </c>
      <c r="U106" s="26">
        <v>0</v>
      </c>
      <c r="V106" s="26">
        <v>0</v>
      </c>
      <c r="W106" s="45">
        <v>1837.6</v>
      </c>
      <c r="X106" s="26">
        <v>0</v>
      </c>
      <c r="Y106" s="36">
        <f t="shared" si="115"/>
        <v>0</v>
      </c>
      <c r="Z106" s="26">
        <v>0</v>
      </c>
      <c r="AA106" s="26">
        <v>0</v>
      </c>
      <c r="AB106" s="41">
        <v>0</v>
      </c>
      <c r="AC106" s="26">
        <v>0</v>
      </c>
      <c r="AD106" s="36">
        <f t="shared" si="116"/>
        <v>0</v>
      </c>
      <c r="AE106" s="26">
        <v>0</v>
      </c>
      <c r="AF106" s="26">
        <v>0</v>
      </c>
      <c r="AG106" s="41">
        <v>0</v>
      </c>
      <c r="AH106" s="26">
        <v>0</v>
      </c>
      <c r="AI106" s="36">
        <f t="shared" si="117"/>
        <v>0</v>
      </c>
      <c r="AJ106" s="26">
        <v>0</v>
      </c>
      <c r="AK106" s="26">
        <v>0</v>
      </c>
      <c r="AL106" s="41">
        <v>0</v>
      </c>
      <c r="AM106" s="26">
        <v>0</v>
      </c>
      <c r="AN106" s="36">
        <f t="shared" si="118"/>
        <v>0</v>
      </c>
      <c r="AO106" s="26">
        <v>0</v>
      </c>
      <c r="AP106" s="26">
        <v>0</v>
      </c>
      <c r="AQ106" s="41">
        <v>0</v>
      </c>
      <c r="AR106" s="26">
        <v>0</v>
      </c>
      <c r="AS106" s="36">
        <f t="shared" si="119"/>
        <v>0</v>
      </c>
      <c r="AT106" s="26">
        <v>0</v>
      </c>
      <c r="AU106" s="26">
        <v>0</v>
      </c>
      <c r="AV106" s="41">
        <v>0</v>
      </c>
      <c r="AW106" s="26">
        <v>0</v>
      </c>
      <c r="AX106" s="36">
        <f t="shared" si="120"/>
        <v>0</v>
      </c>
      <c r="AY106" s="26">
        <v>0</v>
      </c>
      <c r="AZ106" s="26">
        <v>0</v>
      </c>
      <c r="BA106" s="41">
        <v>0</v>
      </c>
      <c r="BB106" s="26">
        <v>0</v>
      </c>
      <c r="BC106" s="36">
        <f t="shared" si="121"/>
        <v>0</v>
      </c>
      <c r="BD106" s="26">
        <v>0</v>
      </c>
      <c r="BE106" s="26">
        <v>0</v>
      </c>
      <c r="BF106" s="41">
        <v>0</v>
      </c>
      <c r="BG106" s="26">
        <v>0</v>
      </c>
      <c r="BH106" s="20"/>
    </row>
    <row r="107" spans="1:60" ht="70.5" customHeight="1" x14ac:dyDescent="0.25">
      <c r="A107" s="27" t="s">
        <v>215</v>
      </c>
      <c r="B107" s="68" t="s">
        <v>216</v>
      </c>
      <c r="C107" s="28" t="s">
        <v>21</v>
      </c>
      <c r="D107" s="28" t="s">
        <v>31</v>
      </c>
      <c r="E107" s="24">
        <f t="shared" si="107"/>
        <v>18305.2</v>
      </c>
      <c r="F107" s="24">
        <f t="shared" si="108"/>
        <v>0</v>
      </c>
      <c r="G107" s="24">
        <f t="shared" si="109"/>
        <v>0</v>
      </c>
      <c r="H107" s="24">
        <f t="shared" si="110"/>
        <v>18305.2</v>
      </c>
      <c r="I107" s="24">
        <f t="shared" si="111"/>
        <v>0</v>
      </c>
      <c r="J107" s="42">
        <f t="shared" si="112"/>
        <v>0</v>
      </c>
      <c r="K107" s="26">
        <v>0</v>
      </c>
      <c r="L107" s="26">
        <v>0</v>
      </c>
      <c r="M107" s="43">
        <v>0</v>
      </c>
      <c r="N107" s="26">
        <v>0</v>
      </c>
      <c r="O107" s="44">
        <f t="shared" ref="O107:O113" si="122">R107</f>
        <v>18305.2</v>
      </c>
      <c r="P107" s="26">
        <v>0</v>
      </c>
      <c r="Q107" s="26">
        <v>0</v>
      </c>
      <c r="R107" s="45">
        <v>18305.2</v>
      </c>
      <c r="S107" s="26">
        <v>0</v>
      </c>
      <c r="T107" s="36">
        <f t="shared" ref="T107:T113" si="123">W107</f>
        <v>0</v>
      </c>
      <c r="U107" s="26">
        <v>0</v>
      </c>
      <c r="V107" s="26">
        <v>0</v>
      </c>
      <c r="W107" s="41">
        <v>0</v>
      </c>
      <c r="X107" s="26">
        <v>0</v>
      </c>
      <c r="Y107" s="36">
        <f t="shared" ref="Y107:Y113" si="124">AB107</f>
        <v>0</v>
      </c>
      <c r="Z107" s="26">
        <v>0</v>
      </c>
      <c r="AA107" s="26">
        <v>0</v>
      </c>
      <c r="AB107" s="41">
        <v>0</v>
      </c>
      <c r="AC107" s="26">
        <v>0</v>
      </c>
      <c r="AD107" s="36">
        <f t="shared" ref="AD107:AD113" si="125">AG107</f>
        <v>0</v>
      </c>
      <c r="AE107" s="26">
        <v>0</v>
      </c>
      <c r="AF107" s="26">
        <v>0</v>
      </c>
      <c r="AG107" s="41">
        <v>0</v>
      </c>
      <c r="AH107" s="26">
        <v>0</v>
      </c>
      <c r="AI107" s="36">
        <f t="shared" ref="AI107:AI113" si="126">AL107</f>
        <v>0</v>
      </c>
      <c r="AJ107" s="26">
        <v>0</v>
      </c>
      <c r="AK107" s="26">
        <v>0</v>
      </c>
      <c r="AL107" s="41">
        <v>0</v>
      </c>
      <c r="AM107" s="26">
        <v>0</v>
      </c>
      <c r="AN107" s="36">
        <f t="shared" ref="AN107:AN113" si="127">AQ107</f>
        <v>0</v>
      </c>
      <c r="AO107" s="26">
        <v>0</v>
      </c>
      <c r="AP107" s="26">
        <v>0</v>
      </c>
      <c r="AQ107" s="41">
        <v>0</v>
      </c>
      <c r="AR107" s="26">
        <v>0</v>
      </c>
      <c r="AS107" s="36">
        <f t="shared" ref="AS107:AS113" si="128">AV107</f>
        <v>0</v>
      </c>
      <c r="AT107" s="26">
        <v>0</v>
      </c>
      <c r="AU107" s="26">
        <v>0</v>
      </c>
      <c r="AV107" s="41">
        <v>0</v>
      </c>
      <c r="AW107" s="26">
        <v>0</v>
      </c>
      <c r="AX107" s="36">
        <f t="shared" ref="AX107:AX113" si="129">BA107</f>
        <v>0</v>
      </c>
      <c r="AY107" s="26">
        <v>0</v>
      </c>
      <c r="AZ107" s="26">
        <v>0</v>
      </c>
      <c r="BA107" s="41">
        <v>0</v>
      </c>
      <c r="BB107" s="26">
        <v>0</v>
      </c>
      <c r="BC107" s="36">
        <f t="shared" ref="BC107:BC113" si="130">BF107</f>
        <v>0</v>
      </c>
      <c r="BD107" s="26">
        <v>0</v>
      </c>
      <c r="BE107" s="26">
        <v>0</v>
      </c>
      <c r="BF107" s="41">
        <v>0</v>
      </c>
      <c r="BG107" s="26">
        <v>0</v>
      </c>
      <c r="BH107" s="20"/>
    </row>
    <row r="108" spans="1:60" ht="63" x14ac:dyDescent="0.25">
      <c r="A108" s="27" t="s">
        <v>218</v>
      </c>
      <c r="B108" s="68" t="s">
        <v>480</v>
      </c>
      <c r="C108" s="28" t="s">
        <v>21</v>
      </c>
      <c r="D108" s="28" t="s">
        <v>31</v>
      </c>
      <c r="E108" s="24">
        <f t="shared" si="107"/>
        <v>1646</v>
      </c>
      <c r="F108" s="24">
        <f t="shared" si="108"/>
        <v>0</v>
      </c>
      <c r="G108" s="24">
        <f t="shared" si="109"/>
        <v>0</v>
      </c>
      <c r="H108" s="24">
        <f t="shared" si="110"/>
        <v>1646</v>
      </c>
      <c r="I108" s="24">
        <f t="shared" si="111"/>
        <v>0</v>
      </c>
      <c r="J108" s="42">
        <f t="shared" si="112"/>
        <v>0</v>
      </c>
      <c r="K108" s="26">
        <v>0</v>
      </c>
      <c r="L108" s="26">
        <v>0</v>
      </c>
      <c r="M108" s="43">
        <v>0</v>
      </c>
      <c r="N108" s="26">
        <v>0</v>
      </c>
      <c r="O108" s="44">
        <f t="shared" si="122"/>
        <v>0</v>
      </c>
      <c r="P108" s="26">
        <v>0</v>
      </c>
      <c r="Q108" s="26">
        <v>0</v>
      </c>
      <c r="R108" s="45">
        <f>1403.6-1403.6</f>
        <v>0</v>
      </c>
      <c r="S108" s="26">
        <v>0</v>
      </c>
      <c r="T108" s="44">
        <f t="shared" si="123"/>
        <v>1646</v>
      </c>
      <c r="U108" s="26">
        <v>0</v>
      </c>
      <c r="V108" s="26">
        <v>0</v>
      </c>
      <c r="W108" s="45">
        <v>1646</v>
      </c>
      <c r="X108" s="26">
        <v>0</v>
      </c>
      <c r="Y108" s="36">
        <f t="shared" si="124"/>
        <v>0</v>
      </c>
      <c r="Z108" s="26">
        <v>0</v>
      </c>
      <c r="AA108" s="26">
        <v>0</v>
      </c>
      <c r="AB108" s="41">
        <v>0</v>
      </c>
      <c r="AC108" s="26">
        <v>0</v>
      </c>
      <c r="AD108" s="36">
        <f t="shared" si="125"/>
        <v>0</v>
      </c>
      <c r="AE108" s="26">
        <v>0</v>
      </c>
      <c r="AF108" s="26">
        <v>0</v>
      </c>
      <c r="AG108" s="41">
        <v>0</v>
      </c>
      <c r="AH108" s="26">
        <v>0</v>
      </c>
      <c r="AI108" s="36">
        <f t="shared" si="126"/>
        <v>0</v>
      </c>
      <c r="AJ108" s="26">
        <v>0</v>
      </c>
      <c r="AK108" s="26">
        <v>0</v>
      </c>
      <c r="AL108" s="41">
        <v>0</v>
      </c>
      <c r="AM108" s="26">
        <v>0</v>
      </c>
      <c r="AN108" s="36">
        <f t="shared" si="127"/>
        <v>0</v>
      </c>
      <c r="AO108" s="26">
        <v>0</v>
      </c>
      <c r="AP108" s="26">
        <v>0</v>
      </c>
      <c r="AQ108" s="41">
        <v>0</v>
      </c>
      <c r="AR108" s="26">
        <v>0</v>
      </c>
      <c r="AS108" s="36">
        <f t="shared" si="128"/>
        <v>0</v>
      </c>
      <c r="AT108" s="26">
        <v>0</v>
      </c>
      <c r="AU108" s="26">
        <v>0</v>
      </c>
      <c r="AV108" s="41">
        <v>0</v>
      </c>
      <c r="AW108" s="26">
        <v>0</v>
      </c>
      <c r="AX108" s="36">
        <f t="shared" si="129"/>
        <v>0</v>
      </c>
      <c r="AY108" s="26">
        <v>0</v>
      </c>
      <c r="AZ108" s="26">
        <v>0</v>
      </c>
      <c r="BA108" s="41">
        <v>0</v>
      </c>
      <c r="BB108" s="26">
        <v>0</v>
      </c>
      <c r="BC108" s="36">
        <f t="shared" si="130"/>
        <v>0</v>
      </c>
      <c r="BD108" s="26">
        <v>0</v>
      </c>
      <c r="BE108" s="26">
        <v>0</v>
      </c>
      <c r="BF108" s="41">
        <v>0</v>
      </c>
      <c r="BG108" s="26">
        <v>0</v>
      </c>
      <c r="BH108" s="20"/>
    </row>
    <row r="109" spans="1:60" ht="78.75" x14ac:dyDescent="0.25">
      <c r="A109" s="27" t="s">
        <v>223</v>
      </c>
      <c r="B109" s="68" t="s">
        <v>481</v>
      </c>
      <c r="C109" s="28" t="s">
        <v>21</v>
      </c>
      <c r="D109" s="28" t="s">
        <v>31</v>
      </c>
      <c r="E109" s="24">
        <f t="shared" si="107"/>
        <v>564</v>
      </c>
      <c r="F109" s="24">
        <f t="shared" si="108"/>
        <v>0</v>
      </c>
      <c r="G109" s="24">
        <f t="shared" si="109"/>
        <v>0</v>
      </c>
      <c r="H109" s="24">
        <f t="shared" si="110"/>
        <v>564</v>
      </c>
      <c r="I109" s="24">
        <f t="shared" si="111"/>
        <v>0</v>
      </c>
      <c r="J109" s="42">
        <f t="shared" si="112"/>
        <v>0</v>
      </c>
      <c r="K109" s="26">
        <v>0</v>
      </c>
      <c r="L109" s="26">
        <v>0</v>
      </c>
      <c r="M109" s="43">
        <v>0</v>
      </c>
      <c r="N109" s="26">
        <v>0</v>
      </c>
      <c r="O109" s="44">
        <f t="shared" si="122"/>
        <v>564</v>
      </c>
      <c r="P109" s="26">
        <v>0</v>
      </c>
      <c r="Q109" s="26">
        <v>0</v>
      </c>
      <c r="R109" s="45">
        <v>564</v>
      </c>
      <c r="S109" s="26">
        <v>0</v>
      </c>
      <c r="T109" s="36">
        <f t="shared" si="123"/>
        <v>0</v>
      </c>
      <c r="U109" s="26">
        <v>0</v>
      </c>
      <c r="V109" s="26">
        <v>0</v>
      </c>
      <c r="W109" s="41">
        <v>0</v>
      </c>
      <c r="X109" s="26">
        <v>0</v>
      </c>
      <c r="Y109" s="36">
        <f t="shared" si="124"/>
        <v>0</v>
      </c>
      <c r="Z109" s="26">
        <v>0</v>
      </c>
      <c r="AA109" s="26">
        <v>0</v>
      </c>
      <c r="AB109" s="41">
        <v>0</v>
      </c>
      <c r="AC109" s="26">
        <v>0</v>
      </c>
      <c r="AD109" s="36">
        <f t="shared" si="125"/>
        <v>0</v>
      </c>
      <c r="AE109" s="26">
        <v>0</v>
      </c>
      <c r="AF109" s="26">
        <v>0</v>
      </c>
      <c r="AG109" s="41">
        <v>0</v>
      </c>
      <c r="AH109" s="26">
        <v>0</v>
      </c>
      <c r="AI109" s="36">
        <f t="shared" si="126"/>
        <v>0</v>
      </c>
      <c r="AJ109" s="26">
        <v>0</v>
      </c>
      <c r="AK109" s="26">
        <v>0</v>
      </c>
      <c r="AL109" s="41">
        <v>0</v>
      </c>
      <c r="AM109" s="26">
        <v>0</v>
      </c>
      <c r="AN109" s="36">
        <f t="shared" si="127"/>
        <v>0</v>
      </c>
      <c r="AO109" s="26">
        <v>0</v>
      </c>
      <c r="AP109" s="26">
        <v>0</v>
      </c>
      <c r="AQ109" s="41">
        <v>0</v>
      </c>
      <c r="AR109" s="26">
        <v>0</v>
      </c>
      <c r="AS109" s="36">
        <f t="shared" si="128"/>
        <v>0</v>
      </c>
      <c r="AT109" s="26">
        <v>0</v>
      </c>
      <c r="AU109" s="26">
        <v>0</v>
      </c>
      <c r="AV109" s="41">
        <v>0</v>
      </c>
      <c r="AW109" s="26">
        <v>0</v>
      </c>
      <c r="AX109" s="36">
        <f t="shared" si="129"/>
        <v>0</v>
      </c>
      <c r="AY109" s="26">
        <v>0</v>
      </c>
      <c r="AZ109" s="26">
        <v>0</v>
      </c>
      <c r="BA109" s="41">
        <v>0</v>
      </c>
      <c r="BB109" s="26">
        <v>0</v>
      </c>
      <c r="BC109" s="36">
        <f t="shared" si="130"/>
        <v>0</v>
      </c>
      <c r="BD109" s="26">
        <v>0</v>
      </c>
      <c r="BE109" s="26">
        <v>0</v>
      </c>
      <c r="BF109" s="41">
        <v>0</v>
      </c>
      <c r="BG109" s="26">
        <v>0</v>
      </c>
      <c r="BH109" s="20"/>
    </row>
    <row r="110" spans="1:60" ht="63" x14ac:dyDescent="0.25">
      <c r="A110" s="27" t="s">
        <v>228</v>
      </c>
      <c r="B110" s="68" t="s">
        <v>482</v>
      </c>
      <c r="C110" s="28" t="s">
        <v>21</v>
      </c>
      <c r="D110" s="28" t="s">
        <v>31</v>
      </c>
      <c r="E110" s="24">
        <f t="shared" si="107"/>
        <v>3888</v>
      </c>
      <c r="F110" s="24">
        <f t="shared" si="108"/>
        <v>0</v>
      </c>
      <c r="G110" s="24">
        <f t="shared" si="109"/>
        <v>0</v>
      </c>
      <c r="H110" s="24">
        <f t="shared" si="110"/>
        <v>3888</v>
      </c>
      <c r="I110" s="24">
        <f t="shared" si="111"/>
        <v>0</v>
      </c>
      <c r="J110" s="42">
        <f t="shared" si="112"/>
        <v>0</v>
      </c>
      <c r="K110" s="26">
        <v>0</v>
      </c>
      <c r="L110" s="26">
        <v>0</v>
      </c>
      <c r="M110" s="43">
        <v>0</v>
      </c>
      <c r="N110" s="26">
        <v>0</v>
      </c>
      <c r="O110" s="44">
        <f t="shared" si="122"/>
        <v>3888</v>
      </c>
      <c r="P110" s="26">
        <v>0</v>
      </c>
      <c r="Q110" s="26">
        <v>0</v>
      </c>
      <c r="R110" s="45">
        <v>3888</v>
      </c>
      <c r="S110" s="26">
        <v>0</v>
      </c>
      <c r="T110" s="36">
        <f t="shared" si="123"/>
        <v>0</v>
      </c>
      <c r="U110" s="26">
        <v>0</v>
      </c>
      <c r="V110" s="26">
        <v>0</v>
      </c>
      <c r="W110" s="41">
        <v>0</v>
      </c>
      <c r="X110" s="26">
        <v>0</v>
      </c>
      <c r="Y110" s="36">
        <f t="shared" si="124"/>
        <v>0</v>
      </c>
      <c r="Z110" s="26">
        <v>0</v>
      </c>
      <c r="AA110" s="26">
        <v>0</v>
      </c>
      <c r="AB110" s="41">
        <v>0</v>
      </c>
      <c r="AC110" s="26">
        <v>0</v>
      </c>
      <c r="AD110" s="36">
        <f t="shared" si="125"/>
        <v>0</v>
      </c>
      <c r="AE110" s="26">
        <v>0</v>
      </c>
      <c r="AF110" s="26">
        <v>0</v>
      </c>
      <c r="AG110" s="41">
        <v>0</v>
      </c>
      <c r="AH110" s="26">
        <v>0</v>
      </c>
      <c r="AI110" s="36">
        <f t="shared" si="126"/>
        <v>0</v>
      </c>
      <c r="AJ110" s="26">
        <v>0</v>
      </c>
      <c r="AK110" s="26">
        <v>0</v>
      </c>
      <c r="AL110" s="41">
        <v>0</v>
      </c>
      <c r="AM110" s="26">
        <v>0</v>
      </c>
      <c r="AN110" s="36">
        <f t="shared" si="127"/>
        <v>0</v>
      </c>
      <c r="AO110" s="26">
        <v>0</v>
      </c>
      <c r="AP110" s="26">
        <v>0</v>
      </c>
      <c r="AQ110" s="41">
        <v>0</v>
      </c>
      <c r="AR110" s="26">
        <v>0</v>
      </c>
      <c r="AS110" s="36">
        <f t="shared" si="128"/>
        <v>0</v>
      </c>
      <c r="AT110" s="26">
        <v>0</v>
      </c>
      <c r="AU110" s="26">
        <v>0</v>
      </c>
      <c r="AV110" s="41">
        <v>0</v>
      </c>
      <c r="AW110" s="26">
        <v>0</v>
      </c>
      <c r="AX110" s="36">
        <f t="shared" si="129"/>
        <v>0</v>
      </c>
      <c r="AY110" s="26">
        <v>0</v>
      </c>
      <c r="AZ110" s="26">
        <v>0</v>
      </c>
      <c r="BA110" s="41">
        <v>0</v>
      </c>
      <c r="BB110" s="26">
        <v>0</v>
      </c>
      <c r="BC110" s="36">
        <f t="shared" si="130"/>
        <v>0</v>
      </c>
      <c r="BD110" s="26">
        <v>0</v>
      </c>
      <c r="BE110" s="26">
        <v>0</v>
      </c>
      <c r="BF110" s="41">
        <v>0</v>
      </c>
      <c r="BG110" s="26">
        <v>0</v>
      </c>
      <c r="BH110" s="20"/>
    </row>
    <row r="111" spans="1:60" ht="63" x14ac:dyDescent="0.25">
      <c r="A111" s="27" t="s">
        <v>242</v>
      </c>
      <c r="B111" s="68" t="s">
        <v>483</v>
      </c>
      <c r="C111" s="28" t="s">
        <v>21</v>
      </c>
      <c r="D111" s="28" t="s">
        <v>31</v>
      </c>
      <c r="E111" s="24">
        <f t="shared" ref="E111:E120" si="131">J111+O111+T111+Y111+AD111+AI111+AN111+AS111+AX111+BC111</f>
        <v>1900</v>
      </c>
      <c r="F111" s="24">
        <f t="shared" ref="F111:F120" si="132">K111+P111+U111+Z111+AE111+AJ111+AO111+AT111+AY111+BD111</f>
        <v>0</v>
      </c>
      <c r="G111" s="24">
        <f t="shared" ref="G111:G120" si="133">L111+Q111+V111+AA111+AF111+AK111+AP111+AU111+AZ111+BE111</f>
        <v>0</v>
      </c>
      <c r="H111" s="24">
        <f t="shared" ref="H111:H120" si="134">M111+R111+W111+AB111+AG111+AL111+AQ111+AV111+BA111+BF111</f>
        <v>1900</v>
      </c>
      <c r="I111" s="24">
        <f t="shared" ref="I111:I120" si="135">N111+S111+X111+AC111+AH111+AM111+AR111+AW111+BB111+BG111</f>
        <v>0</v>
      </c>
      <c r="J111" s="42">
        <f t="shared" ref="J111:J133" si="136">M111</f>
        <v>0</v>
      </c>
      <c r="K111" s="26">
        <v>0</v>
      </c>
      <c r="L111" s="26">
        <v>0</v>
      </c>
      <c r="M111" s="43">
        <v>0</v>
      </c>
      <c r="N111" s="26">
        <v>0</v>
      </c>
      <c r="O111" s="44">
        <f t="shared" si="122"/>
        <v>0</v>
      </c>
      <c r="P111" s="26">
        <v>0</v>
      </c>
      <c r="Q111" s="26">
        <v>0</v>
      </c>
      <c r="R111" s="45">
        <v>0</v>
      </c>
      <c r="S111" s="26">
        <v>0</v>
      </c>
      <c r="T111" s="44">
        <f t="shared" si="123"/>
        <v>1900</v>
      </c>
      <c r="U111" s="26">
        <v>0</v>
      </c>
      <c r="V111" s="26">
        <v>0</v>
      </c>
      <c r="W111" s="45">
        <v>1900</v>
      </c>
      <c r="X111" s="26">
        <v>0</v>
      </c>
      <c r="Y111" s="36">
        <f t="shared" si="124"/>
        <v>0</v>
      </c>
      <c r="Z111" s="26">
        <v>0</v>
      </c>
      <c r="AA111" s="26">
        <v>0</v>
      </c>
      <c r="AB111" s="41">
        <v>0</v>
      </c>
      <c r="AC111" s="26">
        <v>0</v>
      </c>
      <c r="AD111" s="36">
        <f t="shared" si="125"/>
        <v>0</v>
      </c>
      <c r="AE111" s="26">
        <v>0</v>
      </c>
      <c r="AF111" s="26">
        <v>0</v>
      </c>
      <c r="AG111" s="41">
        <v>0</v>
      </c>
      <c r="AH111" s="26">
        <v>0</v>
      </c>
      <c r="AI111" s="36">
        <f t="shared" si="126"/>
        <v>0</v>
      </c>
      <c r="AJ111" s="26">
        <v>0</v>
      </c>
      <c r="AK111" s="26">
        <v>0</v>
      </c>
      <c r="AL111" s="41">
        <v>0</v>
      </c>
      <c r="AM111" s="26">
        <v>0</v>
      </c>
      <c r="AN111" s="36">
        <f t="shared" si="127"/>
        <v>0</v>
      </c>
      <c r="AO111" s="26">
        <v>0</v>
      </c>
      <c r="AP111" s="26">
        <v>0</v>
      </c>
      <c r="AQ111" s="41">
        <v>0</v>
      </c>
      <c r="AR111" s="26">
        <v>0</v>
      </c>
      <c r="AS111" s="36">
        <f t="shared" si="128"/>
        <v>0</v>
      </c>
      <c r="AT111" s="26">
        <v>0</v>
      </c>
      <c r="AU111" s="26">
        <v>0</v>
      </c>
      <c r="AV111" s="41">
        <v>0</v>
      </c>
      <c r="AW111" s="26">
        <v>0</v>
      </c>
      <c r="AX111" s="36">
        <f t="shared" si="129"/>
        <v>0</v>
      </c>
      <c r="AY111" s="26">
        <v>0</v>
      </c>
      <c r="AZ111" s="26">
        <v>0</v>
      </c>
      <c r="BA111" s="41">
        <v>0</v>
      </c>
      <c r="BB111" s="26">
        <v>0</v>
      </c>
      <c r="BC111" s="36">
        <f t="shared" si="130"/>
        <v>0</v>
      </c>
      <c r="BD111" s="26">
        <v>0</v>
      </c>
      <c r="BE111" s="26">
        <v>0</v>
      </c>
      <c r="BF111" s="41">
        <v>0</v>
      </c>
      <c r="BG111" s="26">
        <v>0</v>
      </c>
      <c r="BH111" s="20"/>
    </row>
    <row r="112" spans="1:60" ht="47.25" x14ac:dyDescent="0.25">
      <c r="A112" s="27" t="s">
        <v>250</v>
      </c>
      <c r="B112" s="68" t="s">
        <v>216</v>
      </c>
      <c r="C112" s="28" t="s">
        <v>21</v>
      </c>
      <c r="D112" s="28" t="s">
        <v>31</v>
      </c>
      <c r="E112" s="24">
        <f t="shared" si="131"/>
        <v>10400</v>
      </c>
      <c r="F112" s="24">
        <f t="shared" si="132"/>
        <v>0</v>
      </c>
      <c r="G112" s="24">
        <f t="shared" si="133"/>
        <v>0</v>
      </c>
      <c r="H112" s="24">
        <f t="shared" si="134"/>
        <v>10400</v>
      </c>
      <c r="I112" s="24">
        <f t="shared" si="135"/>
        <v>0</v>
      </c>
      <c r="J112" s="42">
        <f t="shared" si="136"/>
        <v>0</v>
      </c>
      <c r="K112" s="26">
        <v>0</v>
      </c>
      <c r="L112" s="26">
        <v>0</v>
      </c>
      <c r="M112" s="43">
        <v>0</v>
      </c>
      <c r="N112" s="26">
        <v>0</v>
      </c>
      <c r="O112" s="44">
        <f t="shared" si="122"/>
        <v>0</v>
      </c>
      <c r="P112" s="26">
        <v>0</v>
      </c>
      <c r="Q112" s="26">
        <v>0</v>
      </c>
      <c r="R112" s="45">
        <v>0</v>
      </c>
      <c r="S112" s="26">
        <v>0</v>
      </c>
      <c r="T112" s="44">
        <f t="shared" si="123"/>
        <v>10400</v>
      </c>
      <c r="U112" s="26">
        <v>0</v>
      </c>
      <c r="V112" s="26">
        <v>0</v>
      </c>
      <c r="W112" s="45">
        <v>10400</v>
      </c>
      <c r="X112" s="26">
        <v>0</v>
      </c>
      <c r="Y112" s="36">
        <f t="shared" si="124"/>
        <v>0</v>
      </c>
      <c r="Z112" s="26">
        <v>0</v>
      </c>
      <c r="AA112" s="26">
        <v>0</v>
      </c>
      <c r="AB112" s="41">
        <v>0</v>
      </c>
      <c r="AC112" s="26">
        <v>0</v>
      </c>
      <c r="AD112" s="36">
        <f t="shared" si="125"/>
        <v>0</v>
      </c>
      <c r="AE112" s="26">
        <v>0</v>
      </c>
      <c r="AF112" s="26">
        <v>0</v>
      </c>
      <c r="AG112" s="41">
        <v>0</v>
      </c>
      <c r="AH112" s="26">
        <v>0</v>
      </c>
      <c r="AI112" s="36">
        <f t="shared" si="126"/>
        <v>0</v>
      </c>
      <c r="AJ112" s="26">
        <v>0</v>
      </c>
      <c r="AK112" s="26">
        <v>0</v>
      </c>
      <c r="AL112" s="41">
        <v>0</v>
      </c>
      <c r="AM112" s="26">
        <v>0</v>
      </c>
      <c r="AN112" s="36">
        <f t="shared" si="127"/>
        <v>0</v>
      </c>
      <c r="AO112" s="26">
        <v>0</v>
      </c>
      <c r="AP112" s="26">
        <v>0</v>
      </c>
      <c r="AQ112" s="41">
        <v>0</v>
      </c>
      <c r="AR112" s="26">
        <v>0</v>
      </c>
      <c r="AS112" s="36">
        <f t="shared" si="128"/>
        <v>0</v>
      </c>
      <c r="AT112" s="26">
        <v>0</v>
      </c>
      <c r="AU112" s="26">
        <v>0</v>
      </c>
      <c r="AV112" s="41">
        <v>0</v>
      </c>
      <c r="AW112" s="26">
        <v>0</v>
      </c>
      <c r="AX112" s="36">
        <f t="shared" si="129"/>
        <v>0</v>
      </c>
      <c r="AY112" s="26">
        <v>0</v>
      </c>
      <c r="AZ112" s="26">
        <v>0</v>
      </c>
      <c r="BA112" s="41">
        <v>0</v>
      </c>
      <c r="BB112" s="26">
        <v>0</v>
      </c>
      <c r="BC112" s="36">
        <f t="shared" si="130"/>
        <v>0</v>
      </c>
      <c r="BD112" s="26">
        <v>0</v>
      </c>
      <c r="BE112" s="26">
        <v>0</v>
      </c>
      <c r="BF112" s="41">
        <v>0</v>
      </c>
      <c r="BG112" s="26">
        <v>0</v>
      </c>
      <c r="BH112" s="20"/>
    </row>
    <row r="113" spans="1:60" ht="47.25" x14ac:dyDescent="0.25">
      <c r="A113" s="27" t="s">
        <v>251</v>
      </c>
      <c r="B113" s="68" t="s">
        <v>484</v>
      </c>
      <c r="C113" s="28" t="s">
        <v>21</v>
      </c>
      <c r="D113" s="28" t="s">
        <v>31</v>
      </c>
      <c r="E113" s="24">
        <f t="shared" si="131"/>
        <v>3548.6</v>
      </c>
      <c r="F113" s="24">
        <f t="shared" si="132"/>
        <v>0</v>
      </c>
      <c r="G113" s="24">
        <f t="shared" si="133"/>
        <v>0</v>
      </c>
      <c r="H113" s="24">
        <f t="shared" si="134"/>
        <v>3548.6</v>
      </c>
      <c r="I113" s="24">
        <f t="shared" si="135"/>
        <v>0</v>
      </c>
      <c r="J113" s="42">
        <f t="shared" si="136"/>
        <v>0</v>
      </c>
      <c r="K113" s="26">
        <v>0</v>
      </c>
      <c r="L113" s="26">
        <v>0</v>
      </c>
      <c r="M113" s="43">
        <v>0</v>
      </c>
      <c r="N113" s="26">
        <v>0</v>
      </c>
      <c r="O113" s="44">
        <f t="shared" si="122"/>
        <v>0</v>
      </c>
      <c r="P113" s="26">
        <v>0</v>
      </c>
      <c r="Q113" s="26">
        <v>0</v>
      </c>
      <c r="R113" s="45">
        <v>0</v>
      </c>
      <c r="S113" s="26">
        <v>0</v>
      </c>
      <c r="T113" s="44">
        <f t="shared" si="123"/>
        <v>0</v>
      </c>
      <c r="U113" s="26">
        <v>0</v>
      </c>
      <c r="V113" s="26">
        <v>0</v>
      </c>
      <c r="W113" s="45">
        <v>0</v>
      </c>
      <c r="X113" s="26">
        <v>0</v>
      </c>
      <c r="Y113" s="44">
        <f t="shared" si="124"/>
        <v>0</v>
      </c>
      <c r="Z113" s="26">
        <v>0</v>
      </c>
      <c r="AA113" s="26">
        <v>0</v>
      </c>
      <c r="AB113" s="45">
        <f>2890.5-2890.5</f>
        <v>0</v>
      </c>
      <c r="AC113" s="26">
        <v>0</v>
      </c>
      <c r="AD113" s="42">
        <f t="shared" si="125"/>
        <v>0</v>
      </c>
      <c r="AE113" s="26">
        <v>0</v>
      </c>
      <c r="AF113" s="26">
        <v>0</v>
      </c>
      <c r="AG113" s="43">
        <f>2890.5+658.1-3548.6</f>
        <v>0</v>
      </c>
      <c r="AH113" s="26">
        <v>0</v>
      </c>
      <c r="AI113" s="44">
        <f t="shared" si="126"/>
        <v>3548.6</v>
      </c>
      <c r="AJ113" s="26">
        <v>0</v>
      </c>
      <c r="AK113" s="26">
        <v>0</v>
      </c>
      <c r="AL113" s="69">
        <v>3548.6</v>
      </c>
      <c r="AM113" s="26">
        <v>0</v>
      </c>
      <c r="AN113" s="36">
        <f t="shared" si="127"/>
        <v>0</v>
      </c>
      <c r="AO113" s="26">
        <v>0</v>
      </c>
      <c r="AP113" s="26">
        <v>0</v>
      </c>
      <c r="AQ113" s="41">
        <v>0</v>
      </c>
      <c r="AR113" s="26">
        <v>0</v>
      </c>
      <c r="AS113" s="36">
        <f t="shared" si="128"/>
        <v>0</v>
      </c>
      <c r="AT113" s="26">
        <v>0</v>
      </c>
      <c r="AU113" s="26">
        <v>0</v>
      </c>
      <c r="AV113" s="41">
        <v>0</v>
      </c>
      <c r="AW113" s="26">
        <v>0</v>
      </c>
      <c r="AX113" s="36">
        <f t="shared" si="129"/>
        <v>0</v>
      </c>
      <c r="AY113" s="26">
        <v>0</v>
      </c>
      <c r="AZ113" s="26">
        <v>0</v>
      </c>
      <c r="BA113" s="41">
        <v>0</v>
      </c>
      <c r="BB113" s="26">
        <v>0</v>
      </c>
      <c r="BC113" s="36">
        <f t="shared" si="130"/>
        <v>0</v>
      </c>
      <c r="BD113" s="26">
        <v>0</v>
      </c>
      <c r="BE113" s="26">
        <v>0</v>
      </c>
      <c r="BF113" s="41">
        <v>0</v>
      </c>
      <c r="BG113" s="26">
        <v>0</v>
      </c>
      <c r="BH113" s="20"/>
    </row>
    <row r="114" spans="1:60" ht="63" x14ac:dyDescent="0.25">
      <c r="A114" s="27" t="s">
        <v>255</v>
      </c>
      <c r="B114" s="68" t="s">
        <v>256</v>
      </c>
      <c r="C114" s="28" t="s">
        <v>21</v>
      </c>
      <c r="D114" s="28" t="s">
        <v>31</v>
      </c>
      <c r="E114" s="24">
        <f t="shared" si="131"/>
        <v>8383.1</v>
      </c>
      <c r="F114" s="24">
        <f t="shared" si="132"/>
        <v>0</v>
      </c>
      <c r="G114" s="24">
        <f t="shared" si="133"/>
        <v>0</v>
      </c>
      <c r="H114" s="24">
        <f t="shared" si="134"/>
        <v>8383.1</v>
      </c>
      <c r="I114" s="24">
        <f t="shared" si="135"/>
        <v>0</v>
      </c>
      <c r="J114" s="42">
        <f t="shared" si="136"/>
        <v>0</v>
      </c>
      <c r="K114" s="26">
        <v>0</v>
      </c>
      <c r="L114" s="26">
        <v>0</v>
      </c>
      <c r="M114" s="43">
        <v>0</v>
      </c>
      <c r="N114" s="26">
        <v>0</v>
      </c>
      <c r="O114" s="44">
        <f t="shared" ref="O114:O120" si="137">R114</f>
        <v>0</v>
      </c>
      <c r="P114" s="26">
        <v>0</v>
      </c>
      <c r="Q114" s="26">
        <v>0</v>
      </c>
      <c r="R114" s="45">
        <v>0</v>
      </c>
      <c r="S114" s="26">
        <v>0</v>
      </c>
      <c r="T114" s="44">
        <f t="shared" ref="T114:T120" si="138">W114</f>
        <v>0</v>
      </c>
      <c r="U114" s="26">
        <v>0</v>
      </c>
      <c r="V114" s="26">
        <v>0</v>
      </c>
      <c r="W114" s="45">
        <v>0</v>
      </c>
      <c r="X114" s="26">
        <v>0</v>
      </c>
      <c r="Y114" s="44">
        <f t="shared" ref="Y114:Y119" si="139">AB114</f>
        <v>8383.1</v>
      </c>
      <c r="Z114" s="26">
        <v>0</v>
      </c>
      <c r="AA114" s="26">
        <v>0</v>
      </c>
      <c r="AB114" s="45">
        <f>9710.4-1327.3</f>
        <v>8383.1</v>
      </c>
      <c r="AC114" s="26">
        <v>0</v>
      </c>
      <c r="AD114" s="36">
        <f t="shared" ref="AD114:AD119" si="140">AG114</f>
        <v>0</v>
      </c>
      <c r="AE114" s="26">
        <v>0</v>
      </c>
      <c r="AF114" s="26">
        <v>0</v>
      </c>
      <c r="AG114" s="41">
        <v>0</v>
      </c>
      <c r="AH114" s="26">
        <v>0</v>
      </c>
      <c r="AI114" s="36">
        <f t="shared" ref="AI114:AI124" si="141">AL114</f>
        <v>0</v>
      </c>
      <c r="AJ114" s="26">
        <v>0</v>
      </c>
      <c r="AK114" s="26">
        <v>0</v>
      </c>
      <c r="AL114" s="41">
        <v>0</v>
      </c>
      <c r="AM114" s="26">
        <v>0</v>
      </c>
      <c r="AN114" s="36">
        <f t="shared" ref="AN114:AN124" si="142">AQ114</f>
        <v>0</v>
      </c>
      <c r="AO114" s="26">
        <v>0</v>
      </c>
      <c r="AP114" s="26">
        <v>0</v>
      </c>
      <c r="AQ114" s="41">
        <v>0</v>
      </c>
      <c r="AR114" s="26">
        <v>0</v>
      </c>
      <c r="AS114" s="36">
        <f t="shared" ref="AS114:AS124" si="143">AV114</f>
        <v>0</v>
      </c>
      <c r="AT114" s="26">
        <v>0</v>
      </c>
      <c r="AU114" s="26">
        <v>0</v>
      </c>
      <c r="AV114" s="41">
        <v>0</v>
      </c>
      <c r="AW114" s="26">
        <v>0</v>
      </c>
      <c r="AX114" s="36">
        <f t="shared" ref="AX114:AX124" si="144">BA114</f>
        <v>0</v>
      </c>
      <c r="AY114" s="26">
        <v>0</v>
      </c>
      <c r="AZ114" s="26">
        <v>0</v>
      </c>
      <c r="BA114" s="41">
        <v>0</v>
      </c>
      <c r="BB114" s="26">
        <v>0</v>
      </c>
      <c r="BC114" s="36">
        <f t="shared" ref="BC114:BC124" si="145">BF114</f>
        <v>0</v>
      </c>
      <c r="BD114" s="26">
        <v>0</v>
      </c>
      <c r="BE114" s="26">
        <v>0</v>
      </c>
      <c r="BF114" s="41">
        <v>0</v>
      </c>
      <c r="BG114" s="26">
        <v>0</v>
      </c>
      <c r="BH114" s="20"/>
    </row>
    <row r="115" spans="1:60" ht="63" x14ac:dyDescent="0.25">
      <c r="A115" s="27" t="s">
        <v>263</v>
      </c>
      <c r="B115" s="68" t="s">
        <v>362</v>
      </c>
      <c r="C115" s="28" t="s">
        <v>21</v>
      </c>
      <c r="D115" s="28" t="s">
        <v>31</v>
      </c>
      <c r="E115" s="24">
        <f t="shared" si="131"/>
        <v>2363</v>
      </c>
      <c r="F115" s="24">
        <f t="shared" si="132"/>
        <v>0</v>
      </c>
      <c r="G115" s="24">
        <f t="shared" si="133"/>
        <v>0</v>
      </c>
      <c r="H115" s="24">
        <f t="shared" si="134"/>
        <v>2363</v>
      </c>
      <c r="I115" s="24">
        <f t="shared" si="135"/>
        <v>0</v>
      </c>
      <c r="J115" s="42">
        <f t="shared" si="136"/>
        <v>0</v>
      </c>
      <c r="K115" s="26">
        <v>0</v>
      </c>
      <c r="L115" s="26">
        <v>0</v>
      </c>
      <c r="M115" s="43">
        <v>0</v>
      </c>
      <c r="N115" s="26">
        <v>0</v>
      </c>
      <c r="O115" s="44">
        <f t="shared" si="137"/>
        <v>0</v>
      </c>
      <c r="P115" s="26">
        <v>0</v>
      </c>
      <c r="Q115" s="26">
        <v>0</v>
      </c>
      <c r="R115" s="45">
        <v>0</v>
      </c>
      <c r="S115" s="26">
        <v>0</v>
      </c>
      <c r="T115" s="44">
        <f t="shared" si="138"/>
        <v>0</v>
      </c>
      <c r="U115" s="26">
        <v>0</v>
      </c>
      <c r="V115" s="26">
        <v>0</v>
      </c>
      <c r="W115" s="45">
        <v>0</v>
      </c>
      <c r="X115" s="26">
        <v>0</v>
      </c>
      <c r="Y115" s="44">
        <f t="shared" si="139"/>
        <v>2363</v>
      </c>
      <c r="Z115" s="26">
        <v>0</v>
      </c>
      <c r="AA115" s="26">
        <v>0</v>
      </c>
      <c r="AB115" s="45">
        <v>2363</v>
      </c>
      <c r="AC115" s="26">
        <v>0</v>
      </c>
      <c r="AD115" s="36">
        <f t="shared" si="140"/>
        <v>0</v>
      </c>
      <c r="AE115" s="26">
        <v>0</v>
      </c>
      <c r="AF115" s="26">
        <v>0</v>
      </c>
      <c r="AG115" s="41">
        <v>0</v>
      </c>
      <c r="AH115" s="26">
        <v>0</v>
      </c>
      <c r="AI115" s="36">
        <f t="shared" si="141"/>
        <v>0</v>
      </c>
      <c r="AJ115" s="26">
        <v>0</v>
      </c>
      <c r="AK115" s="26">
        <v>0</v>
      </c>
      <c r="AL115" s="41">
        <v>0</v>
      </c>
      <c r="AM115" s="26">
        <v>0</v>
      </c>
      <c r="AN115" s="36">
        <f t="shared" si="142"/>
        <v>0</v>
      </c>
      <c r="AO115" s="26">
        <v>0</v>
      </c>
      <c r="AP115" s="26">
        <v>0</v>
      </c>
      <c r="AQ115" s="41">
        <v>0</v>
      </c>
      <c r="AR115" s="26">
        <v>0</v>
      </c>
      <c r="AS115" s="36">
        <f t="shared" si="143"/>
        <v>0</v>
      </c>
      <c r="AT115" s="26">
        <v>0</v>
      </c>
      <c r="AU115" s="26">
        <v>0</v>
      </c>
      <c r="AV115" s="41">
        <v>0</v>
      </c>
      <c r="AW115" s="26">
        <v>0</v>
      </c>
      <c r="AX115" s="36">
        <f t="shared" si="144"/>
        <v>0</v>
      </c>
      <c r="AY115" s="26">
        <v>0</v>
      </c>
      <c r="AZ115" s="26">
        <v>0</v>
      </c>
      <c r="BA115" s="41">
        <v>0</v>
      </c>
      <c r="BB115" s="26">
        <v>0</v>
      </c>
      <c r="BC115" s="36">
        <f t="shared" si="145"/>
        <v>0</v>
      </c>
      <c r="BD115" s="26">
        <v>0</v>
      </c>
      <c r="BE115" s="26">
        <v>0</v>
      </c>
      <c r="BF115" s="41">
        <v>0</v>
      </c>
      <c r="BG115" s="26">
        <v>0</v>
      </c>
      <c r="BH115" s="20"/>
    </row>
    <row r="116" spans="1:60" ht="47.25" x14ac:dyDescent="0.25">
      <c r="A116" s="27" t="s">
        <v>268</v>
      </c>
      <c r="B116" s="71" t="s">
        <v>485</v>
      </c>
      <c r="C116" s="28" t="s">
        <v>21</v>
      </c>
      <c r="D116" s="28" t="s">
        <v>31</v>
      </c>
      <c r="E116" s="24">
        <f t="shared" si="131"/>
        <v>499.2</v>
      </c>
      <c r="F116" s="24">
        <f t="shared" si="132"/>
        <v>0</v>
      </c>
      <c r="G116" s="24">
        <f t="shared" si="133"/>
        <v>0</v>
      </c>
      <c r="H116" s="24">
        <f t="shared" si="134"/>
        <v>499.2</v>
      </c>
      <c r="I116" s="24">
        <f t="shared" si="135"/>
        <v>0</v>
      </c>
      <c r="J116" s="42">
        <f t="shared" si="136"/>
        <v>0</v>
      </c>
      <c r="K116" s="26">
        <v>0</v>
      </c>
      <c r="L116" s="26">
        <v>0</v>
      </c>
      <c r="M116" s="43">
        <v>0</v>
      </c>
      <c r="N116" s="26">
        <v>0</v>
      </c>
      <c r="O116" s="44">
        <f t="shared" si="137"/>
        <v>0</v>
      </c>
      <c r="P116" s="26">
        <v>0</v>
      </c>
      <c r="Q116" s="26">
        <v>0</v>
      </c>
      <c r="R116" s="45">
        <v>0</v>
      </c>
      <c r="S116" s="26">
        <v>0</v>
      </c>
      <c r="T116" s="44">
        <f t="shared" si="138"/>
        <v>0</v>
      </c>
      <c r="U116" s="26">
        <v>0</v>
      </c>
      <c r="V116" s="26">
        <v>0</v>
      </c>
      <c r="W116" s="45">
        <v>0</v>
      </c>
      <c r="X116" s="26">
        <v>0</v>
      </c>
      <c r="Y116" s="44">
        <f t="shared" si="139"/>
        <v>499.2</v>
      </c>
      <c r="Z116" s="26">
        <v>0</v>
      </c>
      <c r="AA116" s="26">
        <v>0</v>
      </c>
      <c r="AB116" s="72">
        <v>499.2</v>
      </c>
      <c r="AC116" s="26">
        <v>0</v>
      </c>
      <c r="AD116" s="36">
        <f t="shared" si="140"/>
        <v>0</v>
      </c>
      <c r="AE116" s="26">
        <v>0</v>
      </c>
      <c r="AF116" s="26">
        <v>0</v>
      </c>
      <c r="AG116" s="41">
        <v>0</v>
      </c>
      <c r="AH116" s="26">
        <v>0</v>
      </c>
      <c r="AI116" s="36">
        <f t="shared" si="141"/>
        <v>0</v>
      </c>
      <c r="AJ116" s="26">
        <v>0</v>
      </c>
      <c r="AK116" s="26">
        <v>0</v>
      </c>
      <c r="AL116" s="41">
        <v>0</v>
      </c>
      <c r="AM116" s="26">
        <v>0</v>
      </c>
      <c r="AN116" s="36">
        <f t="shared" si="142"/>
        <v>0</v>
      </c>
      <c r="AO116" s="26">
        <v>0</v>
      </c>
      <c r="AP116" s="26">
        <v>0</v>
      </c>
      <c r="AQ116" s="41">
        <v>0</v>
      </c>
      <c r="AR116" s="26">
        <v>0</v>
      </c>
      <c r="AS116" s="36">
        <f t="shared" si="143"/>
        <v>0</v>
      </c>
      <c r="AT116" s="26">
        <v>0</v>
      </c>
      <c r="AU116" s="26">
        <v>0</v>
      </c>
      <c r="AV116" s="41">
        <v>0</v>
      </c>
      <c r="AW116" s="26">
        <v>0</v>
      </c>
      <c r="AX116" s="36">
        <f t="shared" si="144"/>
        <v>0</v>
      </c>
      <c r="AY116" s="26">
        <v>0</v>
      </c>
      <c r="AZ116" s="26">
        <v>0</v>
      </c>
      <c r="BA116" s="41">
        <v>0</v>
      </c>
      <c r="BB116" s="26">
        <v>0</v>
      </c>
      <c r="BC116" s="36">
        <f t="shared" si="145"/>
        <v>0</v>
      </c>
      <c r="BD116" s="26">
        <v>0</v>
      </c>
      <c r="BE116" s="26">
        <v>0</v>
      </c>
      <c r="BF116" s="41">
        <v>0</v>
      </c>
      <c r="BG116" s="26">
        <v>0</v>
      </c>
      <c r="BH116" s="20"/>
    </row>
    <row r="117" spans="1:60" ht="73.900000000000006" customHeight="1" x14ac:dyDescent="0.25">
      <c r="A117" s="27" t="s">
        <v>269</v>
      </c>
      <c r="B117" s="73" t="s">
        <v>486</v>
      </c>
      <c r="C117" s="74" t="s">
        <v>21</v>
      </c>
      <c r="D117" s="28" t="s">
        <v>31</v>
      </c>
      <c r="E117" s="24">
        <f t="shared" si="131"/>
        <v>3150.4</v>
      </c>
      <c r="F117" s="24">
        <f t="shared" si="132"/>
        <v>0</v>
      </c>
      <c r="G117" s="24">
        <f t="shared" si="133"/>
        <v>0</v>
      </c>
      <c r="H117" s="24">
        <f t="shared" si="134"/>
        <v>3150.4</v>
      </c>
      <c r="I117" s="24">
        <f t="shared" si="135"/>
        <v>0</v>
      </c>
      <c r="J117" s="42">
        <f t="shared" si="136"/>
        <v>0</v>
      </c>
      <c r="K117" s="26">
        <v>0</v>
      </c>
      <c r="L117" s="26">
        <v>0</v>
      </c>
      <c r="M117" s="43">
        <v>0</v>
      </c>
      <c r="N117" s="26">
        <v>0</v>
      </c>
      <c r="O117" s="44">
        <f t="shared" si="137"/>
        <v>0</v>
      </c>
      <c r="P117" s="26">
        <v>0</v>
      </c>
      <c r="Q117" s="26">
        <v>0</v>
      </c>
      <c r="R117" s="45">
        <v>0</v>
      </c>
      <c r="S117" s="26">
        <v>0</v>
      </c>
      <c r="T117" s="44">
        <f t="shared" si="138"/>
        <v>0</v>
      </c>
      <c r="U117" s="26">
        <v>0</v>
      </c>
      <c r="V117" s="26">
        <v>0</v>
      </c>
      <c r="W117" s="45">
        <v>0</v>
      </c>
      <c r="X117" s="26">
        <v>0</v>
      </c>
      <c r="Y117" s="44">
        <f t="shared" si="139"/>
        <v>3150.4</v>
      </c>
      <c r="Z117" s="26">
        <v>0</v>
      </c>
      <c r="AA117" s="30">
        <v>0</v>
      </c>
      <c r="AB117" s="75">
        <f>4591.2-1440.8</f>
        <v>3150.4</v>
      </c>
      <c r="AC117" s="32">
        <v>0</v>
      </c>
      <c r="AD117" s="36">
        <f t="shared" si="140"/>
        <v>0</v>
      </c>
      <c r="AE117" s="26">
        <v>0</v>
      </c>
      <c r="AF117" s="26">
        <v>0</v>
      </c>
      <c r="AG117" s="41">
        <v>0</v>
      </c>
      <c r="AH117" s="26">
        <v>0</v>
      </c>
      <c r="AI117" s="36">
        <f t="shared" si="141"/>
        <v>0</v>
      </c>
      <c r="AJ117" s="26">
        <v>0</v>
      </c>
      <c r="AK117" s="26">
        <v>0</v>
      </c>
      <c r="AL117" s="41">
        <v>0</v>
      </c>
      <c r="AM117" s="26">
        <v>0</v>
      </c>
      <c r="AN117" s="36">
        <f t="shared" si="142"/>
        <v>0</v>
      </c>
      <c r="AO117" s="26">
        <v>0</v>
      </c>
      <c r="AP117" s="26">
        <v>0</v>
      </c>
      <c r="AQ117" s="41">
        <v>0</v>
      </c>
      <c r="AR117" s="26">
        <v>0</v>
      </c>
      <c r="AS117" s="36">
        <f t="shared" si="143"/>
        <v>0</v>
      </c>
      <c r="AT117" s="26">
        <v>0</v>
      </c>
      <c r="AU117" s="26">
        <v>0</v>
      </c>
      <c r="AV117" s="41">
        <v>0</v>
      </c>
      <c r="AW117" s="26">
        <v>0</v>
      </c>
      <c r="AX117" s="36">
        <f t="shared" si="144"/>
        <v>0</v>
      </c>
      <c r="AY117" s="26">
        <v>0</v>
      </c>
      <c r="AZ117" s="26">
        <v>0</v>
      </c>
      <c r="BA117" s="41">
        <v>0</v>
      </c>
      <c r="BB117" s="26">
        <v>0</v>
      </c>
      <c r="BC117" s="36">
        <f t="shared" si="145"/>
        <v>0</v>
      </c>
      <c r="BD117" s="26">
        <v>0</v>
      </c>
      <c r="BE117" s="26">
        <v>0</v>
      </c>
      <c r="BF117" s="41">
        <v>0</v>
      </c>
      <c r="BG117" s="26">
        <v>0</v>
      </c>
      <c r="BH117" s="20"/>
    </row>
    <row r="118" spans="1:60" ht="47.25" x14ac:dyDescent="0.25">
      <c r="A118" s="27" t="s">
        <v>270</v>
      </c>
      <c r="B118" s="73" t="s">
        <v>487</v>
      </c>
      <c r="C118" s="74" t="s">
        <v>21</v>
      </c>
      <c r="D118" s="28" t="s">
        <v>31</v>
      </c>
      <c r="E118" s="24">
        <f t="shared" si="131"/>
        <v>3426.3</v>
      </c>
      <c r="F118" s="24">
        <f t="shared" si="132"/>
        <v>0</v>
      </c>
      <c r="G118" s="24">
        <f t="shared" si="133"/>
        <v>0</v>
      </c>
      <c r="H118" s="24">
        <f t="shared" si="134"/>
        <v>3426.3</v>
      </c>
      <c r="I118" s="24">
        <f t="shared" si="135"/>
        <v>0</v>
      </c>
      <c r="J118" s="42">
        <f t="shared" si="136"/>
        <v>0</v>
      </c>
      <c r="K118" s="26">
        <v>0</v>
      </c>
      <c r="L118" s="26">
        <v>0</v>
      </c>
      <c r="M118" s="43">
        <v>0</v>
      </c>
      <c r="N118" s="26">
        <v>0</v>
      </c>
      <c r="O118" s="44">
        <f t="shared" si="137"/>
        <v>0</v>
      </c>
      <c r="P118" s="26">
        <v>0</v>
      </c>
      <c r="Q118" s="26">
        <v>0</v>
      </c>
      <c r="R118" s="45">
        <v>0</v>
      </c>
      <c r="S118" s="26">
        <v>0</v>
      </c>
      <c r="T118" s="44">
        <f t="shared" si="138"/>
        <v>0</v>
      </c>
      <c r="U118" s="26">
        <v>0</v>
      </c>
      <c r="V118" s="26">
        <v>0</v>
      </c>
      <c r="W118" s="45">
        <v>0</v>
      </c>
      <c r="X118" s="26">
        <v>0</v>
      </c>
      <c r="Y118" s="44">
        <f t="shared" si="139"/>
        <v>3426.3</v>
      </c>
      <c r="Z118" s="26">
        <v>0</v>
      </c>
      <c r="AA118" s="30">
        <v>0</v>
      </c>
      <c r="AB118" s="75">
        <f>5191.4-1765.1</f>
        <v>3426.3</v>
      </c>
      <c r="AC118" s="32">
        <v>0</v>
      </c>
      <c r="AD118" s="36">
        <f t="shared" si="140"/>
        <v>0</v>
      </c>
      <c r="AE118" s="26">
        <v>0</v>
      </c>
      <c r="AF118" s="26">
        <v>0</v>
      </c>
      <c r="AG118" s="41">
        <v>0</v>
      </c>
      <c r="AH118" s="26">
        <v>0</v>
      </c>
      <c r="AI118" s="36">
        <f t="shared" si="141"/>
        <v>0</v>
      </c>
      <c r="AJ118" s="26">
        <v>0</v>
      </c>
      <c r="AK118" s="26">
        <v>0</v>
      </c>
      <c r="AL118" s="41">
        <v>0</v>
      </c>
      <c r="AM118" s="26">
        <v>0</v>
      </c>
      <c r="AN118" s="36">
        <f t="shared" si="142"/>
        <v>0</v>
      </c>
      <c r="AO118" s="26">
        <v>0</v>
      </c>
      <c r="AP118" s="26">
        <v>0</v>
      </c>
      <c r="AQ118" s="41">
        <v>0</v>
      </c>
      <c r="AR118" s="26">
        <v>0</v>
      </c>
      <c r="AS118" s="36">
        <f t="shared" si="143"/>
        <v>0</v>
      </c>
      <c r="AT118" s="26">
        <v>0</v>
      </c>
      <c r="AU118" s="26">
        <v>0</v>
      </c>
      <c r="AV118" s="41">
        <v>0</v>
      </c>
      <c r="AW118" s="26">
        <v>0</v>
      </c>
      <c r="AX118" s="36">
        <f t="shared" si="144"/>
        <v>0</v>
      </c>
      <c r="AY118" s="26">
        <v>0</v>
      </c>
      <c r="AZ118" s="26">
        <v>0</v>
      </c>
      <c r="BA118" s="41">
        <v>0</v>
      </c>
      <c r="BB118" s="26">
        <v>0</v>
      </c>
      <c r="BC118" s="36">
        <f t="shared" si="145"/>
        <v>0</v>
      </c>
      <c r="BD118" s="26">
        <v>0</v>
      </c>
      <c r="BE118" s="26">
        <v>0</v>
      </c>
      <c r="BF118" s="41">
        <v>0</v>
      </c>
      <c r="BG118" s="26">
        <v>0</v>
      </c>
      <c r="BH118" s="20"/>
    </row>
    <row r="119" spans="1:60" ht="47.25" x14ac:dyDescent="0.25">
      <c r="A119" s="27" t="s">
        <v>275</v>
      </c>
      <c r="B119" s="73" t="s">
        <v>488</v>
      </c>
      <c r="C119" s="74" t="s">
        <v>21</v>
      </c>
      <c r="D119" s="28" t="s">
        <v>31</v>
      </c>
      <c r="E119" s="24">
        <f t="shared" si="131"/>
        <v>9399.2999999999993</v>
      </c>
      <c r="F119" s="24">
        <f t="shared" si="132"/>
        <v>0</v>
      </c>
      <c r="G119" s="24">
        <f t="shared" si="133"/>
        <v>0</v>
      </c>
      <c r="H119" s="24">
        <f t="shared" si="134"/>
        <v>9399.2999999999993</v>
      </c>
      <c r="I119" s="24">
        <f t="shared" si="135"/>
        <v>0</v>
      </c>
      <c r="J119" s="42">
        <f t="shared" si="136"/>
        <v>0</v>
      </c>
      <c r="K119" s="26">
        <v>0</v>
      </c>
      <c r="L119" s="26">
        <v>0</v>
      </c>
      <c r="M119" s="43">
        <v>0</v>
      </c>
      <c r="N119" s="26">
        <v>0</v>
      </c>
      <c r="O119" s="44">
        <f t="shared" si="137"/>
        <v>0</v>
      </c>
      <c r="P119" s="26">
        <v>0</v>
      </c>
      <c r="Q119" s="26">
        <v>0</v>
      </c>
      <c r="R119" s="45">
        <v>0</v>
      </c>
      <c r="S119" s="26">
        <v>0</v>
      </c>
      <c r="T119" s="44">
        <f t="shared" si="138"/>
        <v>0</v>
      </c>
      <c r="U119" s="26">
        <v>0</v>
      </c>
      <c r="V119" s="26">
        <v>0</v>
      </c>
      <c r="W119" s="45">
        <v>0</v>
      </c>
      <c r="X119" s="26">
        <v>0</v>
      </c>
      <c r="Y119" s="44">
        <f t="shared" si="139"/>
        <v>9399.2999999999993</v>
      </c>
      <c r="Z119" s="26">
        <v>0</v>
      </c>
      <c r="AA119" s="30">
        <v>0</v>
      </c>
      <c r="AB119" s="75">
        <f>8019.3+1380</f>
        <v>9399.2999999999993</v>
      </c>
      <c r="AC119" s="32">
        <v>0</v>
      </c>
      <c r="AD119" s="36">
        <f t="shared" si="140"/>
        <v>0</v>
      </c>
      <c r="AE119" s="26">
        <v>0</v>
      </c>
      <c r="AF119" s="26">
        <v>0</v>
      </c>
      <c r="AG119" s="41">
        <v>0</v>
      </c>
      <c r="AH119" s="26">
        <v>0</v>
      </c>
      <c r="AI119" s="36">
        <f t="shared" si="141"/>
        <v>0</v>
      </c>
      <c r="AJ119" s="26">
        <v>0</v>
      </c>
      <c r="AK119" s="26">
        <v>0</v>
      </c>
      <c r="AL119" s="41">
        <v>0</v>
      </c>
      <c r="AM119" s="26">
        <v>0</v>
      </c>
      <c r="AN119" s="36">
        <f t="shared" si="142"/>
        <v>0</v>
      </c>
      <c r="AO119" s="26">
        <v>0</v>
      </c>
      <c r="AP119" s="26">
        <v>0</v>
      </c>
      <c r="AQ119" s="41">
        <v>0</v>
      </c>
      <c r="AR119" s="26">
        <v>0</v>
      </c>
      <c r="AS119" s="36">
        <f t="shared" si="143"/>
        <v>0</v>
      </c>
      <c r="AT119" s="26">
        <v>0</v>
      </c>
      <c r="AU119" s="26">
        <v>0</v>
      </c>
      <c r="AV119" s="41">
        <v>0</v>
      </c>
      <c r="AW119" s="26">
        <v>0</v>
      </c>
      <c r="AX119" s="36">
        <f t="shared" si="144"/>
        <v>0</v>
      </c>
      <c r="AY119" s="26">
        <v>0</v>
      </c>
      <c r="AZ119" s="26">
        <v>0</v>
      </c>
      <c r="BA119" s="41">
        <v>0</v>
      </c>
      <c r="BB119" s="26">
        <v>0</v>
      </c>
      <c r="BC119" s="36">
        <f t="shared" si="145"/>
        <v>0</v>
      </c>
      <c r="BD119" s="26">
        <v>0</v>
      </c>
      <c r="BE119" s="26">
        <v>0</v>
      </c>
      <c r="BF119" s="41">
        <v>0</v>
      </c>
      <c r="BG119" s="26">
        <v>0</v>
      </c>
      <c r="BH119" s="20"/>
    </row>
    <row r="120" spans="1:60" ht="63" x14ac:dyDescent="0.25">
      <c r="A120" s="27" t="s">
        <v>303</v>
      </c>
      <c r="B120" s="73" t="s">
        <v>489</v>
      </c>
      <c r="C120" s="74" t="s">
        <v>21</v>
      </c>
      <c r="D120" s="28" t="s">
        <v>31</v>
      </c>
      <c r="E120" s="24">
        <f t="shared" si="131"/>
        <v>2100</v>
      </c>
      <c r="F120" s="24">
        <f t="shared" si="132"/>
        <v>0</v>
      </c>
      <c r="G120" s="24">
        <f t="shared" si="133"/>
        <v>0</v>
      </c>
      <c r="H120" s="24">
        <f t="shared" si="134"/>
        <v>2100</v>
      </c>
      <c r="I120" s="24">
        <f t="shared" si="135"/>
        <v>0</v>
      </c>
      <c r="J120" s="42">
        <f t="shared" si="136"/>
        <v>0</v>
      </c>
      <c r="K120" s="26">
        <v>0</v>
      </c>
      <c r="L120" s="26">
        <v>0</v>
      </c>
      <c r="M120" s="43">
        <v>0</v>
      </c>
      <c r="N120" s="26">
        <v>0</v>
      </c>
      <c r="O120" s="44">
        <f t="shared" si="137"/>
        <v>0</v>
      </c>
      <c r="P120" s="26">
        <v>0</v>
      </c>
      <c r="Q120" s="26">
        <v>0</v>
      </c>
      <c r="R120" s="45">
        <v>0</v>
      </c>
      <c r="S120" s="26">
        <v>0</v>
      </c>
      <c r="T120" s="44">
        <f t="shared" si="138"/>
        <v>0</v>
      </c>
      <c r="U120" s="26">
        <v>0</v>
      </c>
      <c r="V120" s="26">
        <v>0</v>
      </c>
      <c r="W120" s="45">
        <v>0</v>
      </c>
      <c r="X120" s="26">
        <v>0</v>
      </c>
      <c r="Y120" s="44">
        <f t="shared" ref="Y120:Y127" si="146">AB120</f>
        <v>2100</v>
      </c>
      <c r="Z120" s="26">
        <v>0</v>
      </c>
      <c r="AA120" s="30">
        <v>0</v>
      </c>
      <c r="AB120" s="3">
        <v>2100</v>
      </c>
      <c r="AC120" s="32">
        <v>0</v>
      </c>
      <c r="AD120" s="36">
        <f t="shared" ref="AD120:AD133" si="147">AG120</f>
        <v>0</v>
      </c>
      <c r="AE120" s="26">
        <v>0</v>
      </c>
      <c r="AF120" s="26">
        <v>0</v>
      </c>
      <c r="AG120" s="41">
        <v>0</v>
      </c>
      <c r="AH120" s="26">
        <v>0</v>
      </c>
      <c r="AI120" s="36">
        <f t="shared" si="141"/>
        <v>0</v>
      </c>
      <c r="AJ120" s="26">
        <v>0</v>
      </c>
      <c r="AK120" s="26">
        <v>0</v>
      </c>
      <c r="AL120" s="41">
        <v>0</v>
      </c>
      <c r="AM120" s="26">
        <v>0</v>
      </c>
      <c r="AN120" s="36">
        <f t="shared" si="142"/>
        <v>0</v>
      </c>
      <c r="AO120" s="26">
        <v>0</v>
      </c>
      <c r="AP120" s="26">
        <v>0</v>
      </c>
      <c r="AQ120" s="41">
        <v>0</v>
      </c>
      <c r="AR120" s="26">
        <v>0</v>
      </c>
      <c r="AS120" s="36">
        <f t="shared" si="143"/>
        <v>0</v>
      </c>
      <c r="AT120" s="26">
        <v>0</v>
      </c>
      <c r="AU120" s="26">
        <v>0</v>
      </c>
      <c r="AV120" s="41">
        <v>0</v>
      </c>
      <c r="AW120" s="26">
        <v>0</v>
      </c>
      <c r="AX120" s="36">
        <f t="shared" si="144"/>
        <v>0</v>
      </c>
      <c r="AY120" s="26">
        <v>0</v>
      </c>
      <c r="AZ120" s="26">
        <v>0</v>
      </c>
      <c r="BA120" s="41">
        <v>0</v>
      </c>
      <c r="BB120" s="26">
        <v>0</v>
      </c>
      <c r="BC120" s="36">
        <f t="shared" si="145"/>
        <v>0</v>
      </c>
      <c r="BD120" s="26">
        <v>0</v>
      </c>
      <c r="BE120" s="26">
        <v>0</v>
      </c>
      <c r="BF120" s="41">
        <v>0</v>
      </c>
      <c r="BG120" s="26">
        <v>0</v>
      </c>
      <c r="BH120" s="20"/>
    </row>
    <row r="121" spans="1:60" ht="63" x14ac:dyDescent="0.25">
      <c r="A121" s="27" t="s">
        <v>383</v>
      </c>
      <c r="B121" s="68" t="s">
        <v>490</v>
      </c>
      <c r="C121" s="74" t="s">
        <v>21</v>
      </c>
      <c r="D121" s="28" t="s">
        <v>31</v>
      </c>
      <c r="E121" s="24">
        <f>J121+O121+T121+Y121+AD121+AI121+AN121+AS121+AX121+BC121</f>
        <v>3584</v>
      </c>
      <c r="F121" s="24"/>
      <c r="G121" s="24">
        <f t="shared" ref="G121:I124" si="148">L121+Q121+V121+AA121+AF121+AK121+AP121+AU121+AZ121+BE121</f>
        <v>0</v>
      </c>
      <c r="H121" s="24">
        <f t="shared" si="148"/>
        <v>3584</v>
      </c>
      <c r="I121" s="24">
        <f t="shared" si="148"/>
        <v>0</v>
      </c>
      <c r="J121" s="42">
        <f t="shared" si="136"/>
        <v>0</v>
      </c>
      <c r="K121" s="26">
        <v>0</v>
      </c>
      <c r="L121" s="26">
        <v>0</v>
      </c>
      <c r="M121" s="43">
        <v>0</v>
      </c>
      <c r="N121" s="26">
        <v>0</v>
      </c>
      <c r="O121" s="44">
        <f t="shared" ref="O121:O127" si="149">R121</f>
        <v>0</v>
      </c>
      <c r="P121" s="26">
        <v>0</v>
      </c>
      <c r="Q121" s="26">
        <v>0</v>
      </c>
      <c r="R121" s="45">
        <v>0</v>
      </c>
      <c r="S121" s="26">
        <v>0</v>
      </c>
      <c r="T121" s="44">
        <f t="shared" ref="T121:T127" si="150">W121</f>
        <v>0</v>
      </c>
      <c r="U121" s="26">
        <v>0</v>
      </c>
      <c r="V121" s="26">
        <v>0</v>
      </c>
      <c r="W121" s="45">
        <v>0</v>
      </c>
      <c r="X121" s="26">
        <v>0</v>
      </c>
      <c r="Y121" s="44">
        <f t="shared" si="146"/>
        <v>0</v>
      </c>
      <c r="Z121" s="26"/>
      <c r="AA121" s="30">
        <v>0</v>
      </c>
      <c r="AB121" s="30">
        <v>0</v>
      </c>
      <c r="AC121" s="30">
        <v>0</v>
      </c>
      <c r="AD121" s="46">
        <f t="shared" si="147"/>
        <v>3584</v>
      </c>
      <c r="AE121" s="26">
        <v>0</v>
      </c>
      <c r="AF121" s="26">
        <v>0</v>
      </c>
      <c r="AG121" s="47">
        <v>3584</v>
      </c>
      <c r="AH121" s="26">
        <v>0</v>
      </c>
      <c r="AI121" s="36">
        <f t="shared" si="141"/>
        <v>0</v>
      </c>
      <c r="AJ121" s="26">
        <v>0</v>
      </c>
      <c r="AK121" s="26">
        <v>0</v>
      </c>
      <c r="AL121" s="41">
        <v>0</v>
      </c>
      <c r="AM121" s="26">
        <v>0</v>
      </c>
      <c r="AN121" s="36">
        <f t="shared" si="142"/>
        <v>0</v>
      </c>
      <c r="AO121" s="26">
        <v>0</v>
      </c>
      <c r="AP121" s="26">
        <v>0</v>
      </c>
      <c r="AQ121" s="41">
        <v>0</v>
      </c>
      <c r="AR121" s="26">
        <v>0</v>
      </c>
      <c r="AS121" s="36">
        <f t="shared" si="143"/>
        <v>0</v>
      </c>
      <c r="AT121" s="26">
        <v>0</v>
      </c>
      <c r="AU121" s="26">
        <v>0</v>
      </c>
      <c r="AV121" s="41">
        <v>0</v>
      </c>
      <c r="AW121" s="26">
        <v>0</v>
      </c>
      <c r="AX121" s="36">
        <f t="shared" si="144"/>
        <v>0</v>
      </c>
      <c r="AY121" s="26">
        <v>0</v>
      </c>
      <c r="AZ121" s="26">
        <v>0</v>
      </c>
      <c r="BA121" s="41">
        <v>0</v>
      </c>
      <c r="BB121" s="26">
        <v>0</v>
      </c>
      <c r="BC121" s="36">
        <f t="shared" si="145"/>
        <v>0</v>
      </c>
      <c r="BD121" s="26">
        <v>0</v>
      </c>
      <c r="BE121" s="26">
        <v>0</v>
      </c>
      <c r="BF121" s="41">
        <v>0</v>
      </c>
      <c r="BG121" s="26">
        <v>0</v>
      </c>
      <c r="BH121" s="20"/>
    </row>
    <row r="122" spans="1:60" ht="63" x14ac:dyDescent="0.25">
      <c r="A122" s="27" t="s">
        <v>384</v>
      </c>
      <c r="B122" s="68" t="s">
        <v>491</v>
      </c>
      <c r="C122" s="74" t="s">
        <v>21</v>
      </c>
      <c r="D122" s="28" t="s">
        <v>31</v>
      </c>
      <c r="E122" s="24">
        <f>J122+O122+T122+Y122+AD122+AI122+AN122+AS122+AX122+BC122</f>
        <v>2400</v>
      </c>
      <c r="F122" s="24"/>
      <c r="G122" s="24">
        <f t="shared" si="148"/>
        <v>0</v>
      </c>
      <c r="H122" s="24">
        <f t="shared" si="148"/>
        <v>2400</v>
      </c>
      <c r="I122" s="24">
        <f t="shared" si="148"/>
        <v>0</v>
      </c>
      <c r="J122" s="42">
        <f t="shared" si="136"/>
        <v>0</v>
      </c>
      <c r="K122" s="26">
        <v>0</v>
      </c>
      <c r="L122" s="26">
        <v>0</v>
      </c>
      <c r="M122" s="43">
        <v>0</v>
      </c>
      <c r="N122" s="26">
        <v>0</v>
      </c>
      <c r="O122" s="44">
        <f t="shared" si="149"/>
        <v>0</v>
      </c>
      <c r="P122" s="26">
        <v>0</v>
      </c>
      <c r="Q122" s="26">
        <v>0</v>
      </c>
      <c r="R122" s="45">
        <v>0</v>
      </c>
      <c r="S122" s="26">
        <v>0</v>
      </c>
      <c r="T122" s="44">
        <f t="shared" si="150"/>
        <v>0</v>
      </c>
      <c r="U122" s="26">
        <v>0</v>
      </c>
      <c r="V122" s="26">
        <v>0</v>
      </c>
      <c r="W122" s="45">
        <v>0</v>
      </c>
      <c r="X122" s="26">
        <v>0</v>
      </c>
      <c r="Y122" s="44">
        <f t="shared" si="146"/>
        <v>0</v>
      </c>
      <c r="Z122" s="26"/>
      <c r="AA122" s="30">
        <v>0</v>
      </c>
      <c r="AB122" s="30">
        <v>0</v>
      </c>
      <c r="AC122" s="30">
        <v>0</v>
      </c>
      <c r="AD122" s="46">
        <f t="shared" si="147"/>
        <v>2400</v>
      </c>
      <c r="AE122" s="26">
        <v>0</v>
      </c>
      <c r="AF122" s="26">
        <v>0</v>
      </c>
      <c r="AG122" s="47">
        <v>2400</v>
      </c>
      <c r="AH122" s="26">
        <v>0</v>
      </c>
      <c r="AI122" s="36">
        <f t="shared" si="141"/>
        <v>0</v>
      </c>
      <c r="AJ122" s="26">
        <v>0</v>
      </c>
      <c r="AK122" s="26">
        <v>0</v>
      </c>
      <c r="AL122" s="41">
        <v>0</v>
      </c>
      <c r="AM122" s="26">
        <v>0</v>
      </c>
      <c r="AN122" s="36">
        <f t="shared" si="142"/>
        <v>0</v>
      </c>
      <c r="AO122" s="26">
        <v>0</v>
      </c>
      <c r="AP122" s="26">
        <v>0</v>
      </c>
      <c r="AQ122" s="41">
        <v>0</v>
      </c>
      <c r="AR122" s="26">
        <v>0</v>
      </c>
      <c r="AS122" s="36">
        <f t="shared" si="143"/>
        <v>0</v>
      </c>
      <c r="AT122" s="26">
        <v>0</v>
      </c>
      <c r="AU122" s="26">
        <v>0</v>
      </c>
      <c r="AV122" s="41">
        <v>0</v>
      </c>
      <c r="AW122" s="26">
        <v>0</v>
      </c>
      <c r="AX122" s="36">
        <f t="shared" si="144"/>
        <v>0</v>
      </c>
      <c r="AY122" s="26">
        <v>0</v>
      </c>
      <c r="AZ122" s="26">
        <v>0</v>
      </c>
      <c r="BA122" s="41">
        <v>0</v>
      </c>
      <c r="BB122" s="26">
        <v>0</v>
      </c>
      <c r="BC122" s="36">
        <f t="shared" si="145"/>
        <v>0</v>
      </c>
      <c r="BD122" s="26">
        <v>0</v>
      </c>
      <c r="BE122" s="26">
        <v>0</v>
      </c>
      <c r="BF122" s="41">
        <v>0</v>
      </c>
      <c r="BG122" s="26">
        <v>0</v>
      </c>
      <c r="BH122" s="20"/>
    </row>
    <row r="123" spans="1:60" ht="47.25" x14ac:dyDescent="0.25">
      <c r="A123" s="27" t="s">
        <v>385</v>
      </c>
      <c r="B123" s="68" t="s">
        <v>492</v>
      </c>
      <c r="C123" s="74" t="s">
        <v>21</v>
      </c>
      <c r="D123" s="28" t="s">
        <v>31</v>
      </c>
      <c r="E123" s="24">
        <f>J123+O123+T123+Y123+AD123+AI123+AN123+AS123+AX123+BC123</f>
        <v>8406</v>
      </c>
      <c r="F123" s="24"/>
      <c r="G123" s="24">
        <f t="shared" si="148"/>
        <v>0</v>
      </c>
      <c r="H123" s="24">
        <f t="shared" si="148"/>
        <v>8406</v>
      </c>
      <c r="I123" s="24">
        <f t="shared" si="148"/>
        <v>0</v>
      </c>
      <c r="J123" s="42">
        <f t="shared" si="136"/>
        <v>0</v>
      </c>
      <c r="K123" s="26">
        <v>0</v>
      </c>
      <c r="L123" s="26">
        <v>0</v>
      </c>
      <c r="M123" s="43">
        <v>0</v>
      </c>
      <c r="N123" s="26">
        <v>0</v>
      </c>
      <c r="O123" s="44">
        <f t="shared" si="149"/>
        <v>0</v>
      </c>
      <c r="P123" s="26">
        <v>0</v>
      </c>
      <c r="Q123" s="26">
        <v>0</v>
      </c>
      <c r="R123" s="45">
        <v>0</v>
      </c>
      <c r="S123" s="26">
        <v>0</v>
      </c>
      <c r="T123" s="44">
        <f t="shared" si="150"/>
        <v>0</v>
      </c>
      <c r="U123" s="26">
        <v>0</v>
      </c>
      <c r="V123" s="26">
        <v>0</v>
      </c>
      <c r="W123" s="45">
        <v>0</v>
      </c>
      <c r="X123" s="26">
        <v>0</v>
      </c>
      <c r="Y123" s="44">
        <f t="shared" si="146"/>
        <v>0</v>
      </c>
      <c r="Z123" s="26"/>
      <c r="AA123" s="30">
        <v>0</v>
      </c>
      <c r="AB123" s="30">
        <v>0</v>
      </c>
      <c r="AC123" s="30">
        <v>0</v>
      </c>
      <c r="AD123" s="46">
        <f t="shared" si="147"/>
        <v>8406</v>
      </c>
      <c r="AE123" s="26">
        <v>0</v>
      </c>
      <c r="AF123" s="26">
        <v>0</v>
      </c>
      <c r="AG123" s="47">
        <v>8406</v>
      </c>
      <c r="AH123" s="26">
        <v>0</v>
      </c>
      <c r="AI123" s="36">
        <f t="shared" si="141"/>
        <v>0</v>
      </c>
      <c r="AJ123" s="26">
        <v>0</v>
      </c>
      <c r="AK123" s="26">
        <v>0</v>
      </c>
      <c r="AL123" s="41">
        <v>0</v>
      </c>
      <c r="AM123" s="26">
        <v>0</v>
      </c>
      <c r="AN123" s="36">
        <f t="shared" si="142"/>
        <v>0</v>
      </c>
      <c r="AO123" s="26">
        <v>0</v>
      </c>
      <c r="AP123" s="26">
        <v>0</v>
      </c>
      <c r="AQ123" s="41">
        <v>0</v>
      </c>
      <c r="AR123" s="26">
        <v>0</v>
      </c>
      <c r="AS123" s="36">
        <f t="shared" si="143"/>
        <v>0</v>
      </c>
      <c r="AT123" s="26">
        <v>0</v>
      </c>
      <c r="AU123" s="26">
        <v>0</v>
      </c>
      <c r="AV123" s="41">
        <v>0</v>
      </c>
      <c r="AW123" s="26">
        <v>0</v>
      </c>
      <c r="AX123" s="36">
        <f t="shared" si="144"/>
        <v>0</v>
      </c>
      <c r="AY123" s="26">
        <v>0</v>
      </c>
      <c r="AZ123" s="26">
        <v>0</v>
      </c>
      <c r="BA123" s="41">
        <v>0</v>
      </c>
      <c r="BB123" s="26">
        <v>0</v>
      </c>
      <c r="BC123" s="36">
        <f t="shared" si="145"/>
        <v>0</v>
      </c>
      <c r="BD123" s="26">
        <v>0</v>
      </c>
      <c r="BE123" s="26">
        <v>0</v>
      </c>
      <c r="BF123" s="41">
        <v>0</v>
      </c>
      <c r="BG123" s="26">
        <v>0</v>
      </c>
      <c r="BH123" s="20"/>
    </row>
    <row r="124" spans="1:60" ht="63" x14ac:dyDescent="0.25">
      <c r="A124" s="27" t="s">
        <v>386</v>
      </c>
      <c r="B124" s="68" t="s">
        <v>493</v>
      </c>
      <c r="C124" s="74" t="s">
        <v>21</v>
      </c>
      <c r="D124" s="28" t="s">
        <v>31</v>
      </c>
      <c r="E124" s="24">
        <f>J124+O124+T124+Y124+AD124+AI124+AN124+AS124+AX124+BC124</f>
        <v>13950.3</v>
      </c>
      <c r="F124" s="24"/>
      <c r="G124" s="24">
        <f t="shared" si="148"/>
        <v>0</v>
      </c>
      <c r="H124" s="24">
        <f t="shared" si="148"/>
        <v>13950.3</v>
      </c>
      <c r="I124" s="24">
        <f t="shared" si="148"/>
        <v>0</v>
      </c>
      <c r="J124" s="42">
        <f t="shared" si="136"/>
        <v>0</v>
      </c>
      <c r="K124" s="26">
        <v>0</v>
      </c>
      <c r="L124" s="26">
        <v>0</v>
      </c>
      <c r="M124" s="43">
        <v>0</v>
      </c>
      <c r="N124" s="26">
        <v>0</v>
      </c>
      <c r="O124" s="44">
        <f t="shared" si="149"/>
        <v>0</v>
      </c>
      <c r="P124" s="26">
        <v>0</v>
      </c>
      <c r="Q124" s="26">
        <v>0</v>
      </c>
      <c r="R124" s="45">
        <v>0</v>
      </c>
      <c r="S124" s="26">
        <v>0</v>
      </c>
      <c r="T124" s="44">
        <f t="shared" si="150"/>
        <v>0</v>
      </c>
      <c r="U124" s="26">
        <v>0</v>
      </c>
      <c r="V124" s="26">
        <v>0</v>
      </c>
      <c r="W124" s="45">
        <v>0</v>
      </c>
      <c r="X124" s="26">
        <v>0</v>
      </c>
      <c r="Y124" s="44">
        <f t="shared" si="146"/>
        <v>0</v>
      </c>
      <c r="Z124" s="26"/>
      <c r="AA124" s="30">
        <v>0</v>
      </c>
      <c r="AB124" s="30">
        <v>0</v>
      </c>
      <c r="AC124" s="30">
        <v>0</v>
      </c>
      <c r="AD124" s="46">
        <f t="shared" si="147"/>
        <v>13950.3</v>
      </c>
      <c r="AE124" s="26">
        <v>0</v>
      </c>
      <c r="AF124" s="26">
        <v>0</v>
      </c>
      <c r="AG124" s="47">
        <v>13950.3</v>
      </c>
      <c r="AH124" s="26">
        <v>0</v>
      </c>
      <c r="AI124" s="36">
        <f t="shared" si="141"/>
        <v>0</v>
      </c>
      <c r="AJ124" s="26">
        <v>0</v>
      </c>
      <c r="AK124" s="26">
        <v>0</v>
      </c>
      <c r="AL124" s="41">
        <v>0</v>
      </c>
      <c r="AM124" s="26">
        <v>0</v>
      </c>
      <c r="AN124" s="36">
        <f t="shared" si="142"/>
        <v>0</v>
      </c>
      <c r="AO124" s="26">
        <v>0</v>
      </c>
      <c r="AP124" s="26">
        <v>0</v>
      </c>
      <c r="AQ124" s="41">
        <v>0</v>
      </c>
      <c r="AR124" s="26">
        <v>0</v>
      </c>
      <c r="AS124" s="36">
        <f t="shared" si="143"/>
        <v>0</v>
      </c>
      <c r="AT124" s="26">
        <v>0</v>
      </c>
      <c r="AU124" s="26">
        <v>0</v>
      </c>
      <c r="AV124" s="41">
        <v>0</v>
      </c>
      <c r="AW124" s="26">
        <v>0</v>
      </c>
      <c r="AX124" s="36">
        <f t="shared" si="144"/>
        <v>0</v>
      </c>
      <c r="AY124" s="26">
        <v>0</v>
      </c>
      <c r="AZ124" s="26">
        <v>0</v>
      </c>
      <c r="BA124" s="41">
        <v>0</v>
      </c>
      <c r="BB124" s="26">
        <v>0</v>
      </c>
      <c r="BC124" s="36">
        <f t="shared" si="145"/>
        <v>0</v>
      </c>
      <c r="BD124" s="26">
        <v>0</v>
      </c>
      <c r="BE124" s="26">
        <v>0</v>
      </c>
      <c r="BF124" s="41">
        <v>0</v>
      </c>
      <c r="BG124" s="26">
        <v>0</v>
      </c>
      <c r="BH124" s="20"/>
    </row>
    <row r="125" spans="1:60" ht="63" x14ac:dyDescent="0.25">
      <c r="A125" s="27" t="s">
        <v>428</v>
      </c>
      <c r="B125" s="68" t="s">
        <v>612</v>
      </c>
      <c r="C125" s="74" t="s">
        <v>21</v>
      </c>
      <c r="D125" s="28" t="s">
        <v>31</v>
      </c>
      <c r="E125" s="24">
        <f t="shared" ref="E125:E133" si="151">H125</f>
        <v>19132.3</v>
      </c>
      <c r="F125" s="24"/>
      <c r="G125" s="24">
        <v>0</v>
      </c>
      <c r="H125" s="24">
        <f>AG125</f>
        <v>19132.3</v>
      </c>
      <c r="I125" s="24">
        <v>0</v>
      </c>
      <c r="J125" s="42">
        <f t="shared" si="136"/>
        <v>0</v>
      </c>
      <c r="K125" s="26">
        <v>0</v>
      </c>
      <c r="L125" s="26">
        <v>0</v>
      </c>
      <c r="M125" s="43">
        <v>0</v>
      </c>
      <c r="N125" s="26">
        <v>0</v>
      </c>
      <c r="O125" s="42">
        <f t="shared" si="149"/>
        <v>0</v>
      </c>
      <c r="P125" s="76">
        <v>0</v>
      </c>
      <c r="Q125" s="76">
        <v>0</v>
      </c>
      <c r="R125" s="76">
        <v>0</v>
      </c>
      <c r="S125" s="76">
        <v>0</v>
      </c>
      <c r="T125" s="42">
        <f t="shared" si="150"/>
        <v>0</v>
      </c>
      <c r="U125" s="76"/>
      <c r="V125" s="76">
        <v>0</v>
      </c>
      <c r="W125" s="76">
        <v>0</v>
      </c>
      <c r="X125" s="76">
        <v>0</v>
      </c>
      <c r="Y125" s="42">
        <f t="shared" si="146"/>
        <v>0</v>
      </c>
      <c r="Z125" s="76"/>
      <c r="AA125" s="76">
        <v>0</v>
      </c>
      <c r="AB125" s="76">
        <v>0</v>
      </c>
      <c r="AC125" s="76">
        <v>0</v>
      </c>
      <c r="AD125" s="46">
        <f t="shared" si="147"/>
        <v>19132.3</v>
      </c>
      <c r="AE125" s="26"/>
      <c r="AF125" s="26">
        <v>0</v>
      </c>
      <c r="AG125" s="47">
        <f>19198.4-66.1</f>
        <v>19132.3</v>
      </c>
      <c r="AH125" s="26">
        <v>0</v>
      </c>
      <c r="AI125" s="36">
        <f t="shared" ref="AI125:AI133" si="152">AL125</f>
        <v>0</v>
      </c>
      <c r="AJ125" s="26">
        <v>0</v>
      </c>
      <c r="AK125" s="26">
        <v>0</v>
      </c>
      <c r="AL125" s="41">
        <v>0</v>
      </c>
      <c r="AM125" s="26">
        <v>0</v>
      </c>
      <c r="AN125" s="36">
        <f t="shared" ref="AN125:AN133" si="153">AQ125</f>
        <v>0</v>
      </c>
      <c r="AO125" s="26">
        <v>0</v>
      </c>
      <c r="AP125" s="26">
        <v>0</v>
      </c>
      <c r="AQ125" s="41">
        <v>0</v>
      </c>
      <c r="AR125" s="26">
        <v>0</v>
      </c>
      <c r="AS125" s="36">
        <f t="shared" ref="AS125:AS133" si="154">AV125</f>
        <v>0</v>
      </c>
      <c r="AT125" s="26">
        <v>0</v>
      </c>
      <c r="AU125" s="26">
        <v>0</v>
      </c>
      <c r="AV125" s="41">
        <v>0</v>
      </c>
      <c r="AW125" s="26">
        <v>0</v>
      </c>
      <c r="AX125" s="36">
        <f t="shared" ref="AX125:AX133" si="155">BA125</f>
        <v>0</v>
      </c>
      <c r="AY125" s="26">
        <v>0</v>
      </c>
      <c r="AZ125" s="26">
        <v>0</v>
      </c>
      <c r="BA125" s="41">
        <v>0</v>
      </c>
      <c r="BB125" s="26">
        <v>0</v>
      </c>
      <c r="BC125" s="36">
        <f t="shared" ref="BC125:BC133" si="156">BF125</f>
        <v>0</v>
      </c>
      <c r="BD125" s="26">
        <v>0</v>
      </c>
      <c r="BE125" s="26">
        <v>0</v>
      </c>
      <c r="BF125" s="41">
        <v>0</v>
      </c>
      <c r="BG125" s="26">
        <v>0</v>
      </c>
      <c r="BH125" s="20"/>
    </row>
    <row r="126" spans="1:60" ht="47.25" x14ac:dyDescent="0.25">
      <c r="A126" s="27" t="s">
        <v>430</v>
      </c>
      <c r="B126" s="68" t="s">
        <v>494</v>
      </c>
      <c r="C126" s="74" t="s">
        <v>21</v>
      </c>
      <c r="D126" s="28" t="s">
        <v>31</v>
      </c>
      <c r="E126" s="24">
        <f t="shared" si="151"/>
        <v>8019.3</v>
      </c>
      <c r="F126" s="24"/>
      <c r="G126" s="24">
        <v>0</v>
      </c>
      <c r="H126" s="24">
        <f>AG126</f>
        <v>8019.3</v>
      </c>
      <c r="I126" s="24">
        <v>0</v>
      </c>
      <c r="J126" s="42">
        <f t="shared" si="136"/>
        <v>0</v>
      </c>
      <c r="K126" s="26">
        <v>0</v>
      </c>
      <c r="L126" s="26">
        <v>0</v>
      </c>
      <c r="M126" s="43">
        <v>0</v>
      </c>
      <c r="N126" s="26">
        <v>0</v>
      </c>
      <c r="O126" s="42">
        <f t="shared" si="149"/>
        <v>0</v>
      </c>
      <c r="P126" s="76">
        <v>0</v>
      </c>
      <c r="Q126" s="76">
        <v>0</v>
      </c>
      <c r="R126" s="76">
        <v>0</v>
      </c>
      <c r="S126" s="76">
        <v>0</v>
      </c>
      <c r="T126" s="42">
        <f t="shared" si="150"/>
        <v>0</v>
      </c>
      <c r="U126" s="76"/>
      <c r="V126" s="76">
        <v>0</v>
      </c>
      <c r="W126" s="76">
        <v>0</v>
      </c>
      <c r="X126" s="76">
        <v>0</v>
      </c>
      <c r="Y126" s="42">
        <f t="shared" si="146"/>
        <v>0</v>
      </c>
      <c r="Z126" s="76"/>
      <c r="AA126" s="76">
        <v>0</v>
      </c>
      <c r="AB126" s="76">
        <v>0</v>
      </c>
      <c r="AC126" s="76">
        <v>0</v>
      </c>
      <c r="AD126" s="46">
        <f t="shared" si="147"/>
        <v>8019.3</v>
      </c>
      <c r="AE126" s="26"/>
      <c r="AF126" s="26">
        <v>0</v>
      </c>
      <c r="AG126" s="47">
        <f>9731.1-1711.8</f>
        <v>8019.3</v>
      </c>
      <c r="AH126" s="26">
        <v>0</v>
      </c>
      <c r="AI126" s="36">
        <f t="shared" si="152"/>
        <v>0</v>
      </c>
      <c r="AJ126" s="26">
        <v>0</v>
      </c>
      <c r="AK126" s="26">
        <v>0</v>
      </c>
      <c r="AL126" s="41">
        <v>0</v>
      </c>
      <c r="AM126" s="26">
        <v>0</v>
      </c>
      <c r="AN126" s="36">
        <f t="shared" si="153"/>
        <v>0</v>
      </c>
      <c r="AO126" s="26">
        <v>0</v>
      </c>
      <c r="AP126" s="26">
        <v>0</v>
      </c>
      <c r="AQ126" s="41">
        <v>0</v>
      </c>
      <c r="AR126" s="26">
        <v>0</v>
      </c>
      <c r="AS126" s="36">
        <f t="shared" si="154"/>
        <v>0</v>
      </c>
      <c r="AT126" s="26">
        <v>0</v>
      </c>
      <c r="AU126" s="26">
        <v>0</v>
      </c>
      <c r="AV126" s="41">
        <v>0</v>
      </c>
      <c r="AW126" s="26">
        <v>0</v>
      </c>
      <c r="AX126" s="36">
        <f t="shared" si="155"/>
        <v>0</v>
      </c>
      <c r="AY126" s="26">
        <v>0</v>
      </c>
      <c r="AZ126" s="26">
        <v>0</v>
      </c>
      <c r="BA126" s="41">
        <v>0</v>
      </c>
      <c r="BB126" s="26">
        <v>0</v>
      </c>
      <c r="BC126" s="36">
        <f t="shared" si="156"/>
        <v>0</v>
      </c>
      <c r="BD126" s="26">
        <v>0</v>
      </c>
      <c r="BE126" s="26">
        <v>0</v>
      </c>
      <c r="BF126" s="41">
        <v>0</v>
      </c>
      <c r="BG126" s="26">
        <v>0</v>
      </c>
      <c r="BH126" s="20"/>
    </row>
    <row r="127" spans="1:60" ht="47.25" x14ac:dyDescent="0.25">
      <c r="A127" s="27" t="s">
        <v>432</v>
      </c>
      <c r="B127" s="55" t="s">
        <v>495</v>
      </c>
      <c r="C127" s="28" t="s">
        <v>21</v>
      </c>
      <c r="D127" s="28" t="s">
        <v>31</v>
      </c>
      <c r="E127" s="24">
        <f t="shared" si="151"/>
        <v>6114</v>
      </c>
      <c r="F127" s="24"/>
      <c r="G127" s="24">
        <v>0</v>
      </c>
      <c r="H127" s="24">
        <f>AG127</f>
        <v>6114</v>
      </c>
      <c r="I127" s="24">
        <v>0</v>
      </c>
      <c r="J127" s="42">
        <f t="shared" si="136"/>
        <v>0</v>
      </c>
      <c r="K127" s="26">
        <v>0</v>
      </c>
      <c r="L127" s="26">
        <v>0</v>
      </c>
      <c r="M127" s="43">
        <v>0</v>
      </c>
      <c r="N127" s="26">
        <v>0</v>
      </c>
      <c r="O127" s="42">
        <f t="shared" si="149"/>
        <v>0</v>
      </c>
      <c r="P127" s="76">
        <v>0</v>
      </c>
      <c r="Q127" s="76">
        <v>0</v>
      </c>
      <c r="R127" s="76">
        <v>0</v>
      </c>
      <c r="S127" s="76">
        <v>0</v>
      </c>
      <c r="T127" s="42">
        <f t="shared" si="150"/>
        <v>0</v>
      </c>
      <c r="U127" s="76"/>
      <c r="V127" s="76">
        <v>0</v>
      </c>
      <c r="W127" s="76">
        <v>0</v>
      </c>
      <c r="X127" s="76">
        <v>0</v>
      </c>
      <c r="Y127" s="42">
        <f t="shared" si="146"/>
        <v>0</v>
      </c>
      <c r="Z127" s="76"/>
      <c r="AA127" s="76">
        <v>0</v>
      </c>
      <c r="AB127" s="76">
        <v>0</v>
      </c>
      <c r="AC127" s="76">
        <v>0</v>
      </c>
      <c r="AD127" s="46">
        <f t="shared" si="147"/>
        <v>6114</v>
      </c>
      <c r="AE127" s="26"/>
      <c r="AF127" s="26">
        <v>0</v>
      </c>
      <c r="AG127" s="47">
        <v>6114</v>
      </c>
      <c r="AH127" s="26">
        <v>0</v>
      </c>
      <c r="AI127" s="36">
        <f t="shared" si="152"/>
        <v>0</v>
      </c>
      <c r="AJ127" s="26">
        <v>0</v>
      </c>
      <c r="AK127" s="26">
        <v>0</v>
      </c>
      <c r="AL127" s="41">
        <v>0</v>
      </c>
      <c r="AM127" s="26">
        <v>0</v>
      </c>
      <c r="AN127" s="36">
        <f t="shared" si="153"/>
        <v>0</v>
      </c>
      <c r="AO127" s="26">
        <v>0</v>
      </c>
      <c r="AP127" s="26">
        <v>0</v>
      </c>
      <c r="AQ127" s="41">
        <v>0</v>
      </c>
      <c r="AR127" s="26">
        <v>0</v>
      </c>
      <c r="AS127" s="36">
        <f t="shared" si="154"/>
        <v>0</v>
      </c>
      <c r="AT127" s="26">
        <v>0</v>
      </c>
      <c r="AU127" s="26">
        <v>0</v>
      </c>
      <c r="AV127" s="41">
        <v>0</v>
      </c>
      <c r="AW127" s="26">
        <v>0</v>
      </c>
      <c r="AX127" s="36">
        <f t="shared" si="155"/>
        <v>0</v>
      </c>
      <c r="AY127" s="26">
        <v>0</v>
      </c>
      <c r="AZ127" s="26">
        <v>0</v>
      </c>
      <c r="BA127" s="41">
        <v>0</v>
      </c>
      <c r="BB127" s="26">
        <v>0</v>
      </c>
      <c r="BC127" s="36">
        <f t="shared" si="156"/>
        <v>0</v>
      </c>
      <c r="BD127" s="26">
        <v>0</v>
      </c>
      <c r="BE127" s="26">
        <v>0</v>
      </c>
      <c r="BF127" s="41">
        <v>0</v>
      </c>
      <c r="BG127" s="26">
        <v>0</v>
      </c>
      <c r="BH127" s="20"/>
    </row>
    <row r="128" spans="1:60" ht="47.25" x14ac:dyDescent="0.25">
      <c r="A128" s="27" t="s">
        <v>450</v>
      </c>
      <c r="B128" s="68" t="s">
        <v>496</v>
      </c>
      <c r="C128" s="74" t="s">
        <v>21</v>
      </c>
      <c r="D128" s="28" t="s">
        <v>31</v>
      </c>
      <c r="E128" s="24">
        <f t="shared" si="151"/>
        <v>430</v>
      </c>
      <c r="F128" s="24"/>
      <c r="G128" s="24">
        <v>0</v>
      </c>
      <c r="H128" s="24">
        <v>430</v>
      </c>
      <c r="I128" s="24">
        <v>0</v>
      </c>
      <c r="J128" s="42">
        <f t="shared" si="136"/>
        <v>0</v>
      </c>
      <c r="K128" s="26">
        <v>0</v>
      </c>
      <c r="L128" s="26">
        <v>0</v>
      </c>
      <c r="M128" s="43">
        <v>0</v>
      </c>
      <c r="N128" s="26">
        <v>0</v>
      </c>
      <c r="O128" s="42">
        <f t="shared" ref="O128:O133" si="157">R128</f>
        <v>0</v>
      </c>
      <c r="P128" s="76">
        <v>0</v>
      </c>
      <c r="Q128" s="76">
        <v>0</v>
      </c>
      <c r="R128" s="76">
        <v>0</v>
      </c>
      <c r="S128" s="76">
        <v>0</v>
      </c>
      <c r="T128" s="42">
        <f t="shared" ref="T128:T133" si="158">W128</f>
        <v>0</v>
      </c>
      <c r="U128" s="76"/>
      <c r="V128" s="76">
        <v>0</v>
      </c>
      <c r="W128" s="76">
        <v>0</v>
      </c>
      <c r="X128" s="76">
        <v>0</v>
      </c>
      <c r="Y128" s="42">
        <f t="shared" ref="Y128:Y133" si="159">AB128</f>
        <v>0</v>
      </c>
      <c r="Z128" s="76"/>
      <c r="AA128" s="76">
        <v>0</v>
      </c>
      <c r="AB128" s="76">
        <v>0</v>
      </c>
      <c r="AC128" s="76">
        <v>0</v>
      </c>
      <c r="AD128" s="46">
        <f t="shared" si="147"/>
        <v>430</v>
      </c>
      <c r="AE128" s="26"/>
      <c r="AF128" s="26">
        <v>0</v>
      </c>
      <c r="AG128" s="47">
        <v>430</v>
      </c>
      <c r="AH128" s="26">
        <v>0</v>
      </c>
      <c r="AI128" s="36">
        <f t="shared" si="152"/>
        <v>0</v>
      </c>
      <c r="AJ128" s="26">
        <v>0</v>
      </c>
      <c r="AK128" s="26">
        <v>0</v>
      </c>
      <c r="AL128" s="41">
        <v>0</v>
      </c>
      <c r="AM128" s="26">
        <v>0</v>
      </c>
      <c r="AN128" s="36">
        <f t="shared" si="153"/>
        <v>0</v>
      </c>
      <c r="AO128" s="26">
        <v>0</v>
      </c>
      <c r="AP128" s="26">
        <v>0</v>
      </c>
      <c r="AQ128" s="41">
        <v>0</v>
      </c>
      <c r="AR128" s="26">
        <v>0</v>
      </c>
      <c r="AS128" s="36">
        <f t="shared" si="154"/>
        <v>0</v>
      </c>
      <c r="AT128" s="26">
        <v>0</v>
      </c>
      <c r="AU128" s="26">
        <v>0</v>
      </c>
      <c r="AV128" s="41">
        <v>0</v>
      </c>
      <c r="AW128" s="26">
        <v>0</v>
      </c>
      <c r="AX128" s="36">
        <f t="shared" si="155"/>
        <v>0</v>
      </c>
      <c r="AY128" s="26">
        <v>0</v>
      </c>
      <c r="AZ128" s="26">
        <v>0</v>
      </c>
      <c r="BA128" s="41">
        <v>0</v>
      </c>
      <c r="BB128" s="26">
        <v>0</v>
      </c>
      <c r="BC128" s="36">
        <f t="shared" si="156"/>
        <v>0</v>
      </c>
      <c r="BD128" s="26">
        <v>0</v>
      </c>
      <c r="BE128" s="26">
        <v>0</v>
      </c>
      <c r="BF128" s="41">
        <v>0</v>
      </c>
      <c r="BG128" s="26">
        <v>0</v>
      </c>
      <c r="BH128" s="20"/>
    </row>
    <row r="129" spans="1:60" ht="124.5" customHeight="1" x14ac:dyDescent="0.25">
      <c r="A129" s="27" t="s">
        <v>585</v>
      </c>
      <c r="B129" s="68" t="s">
        <v>611</v>
      </c>
      <c r="C129" s="74" t="s">
        <v>21</v>
      </c>
      <c r="D129" s="28" t="s">
        <v>31</v>
      </c>
      <c r="E129" s="24">
        <f>H129</f>
        <v>350</v>
      </c>
      <c r="F129" s="24"/>
      <c r="G129" s="24">
        <v>0</v>
      </c>
      <c r="H129" s="24">
        <f t="shared" ref="H129:H140" si="160">M129+R129+W129+AB129+AG129+AL129+AQ129+AV129+BA129+BF129</f>
        <v>350</v>
      </c>
      <c r="I129" s="24">
        <v>0</v>
      </c>
      <c r="J129" s="42">
        <f t="shared" si="136"/>
        <v>0</v>
      </c>
      <c r="K129" s="26">
        <v>0</v>
      </c>
      <c r="L129" s="26">
        <v>0</v>
      </c>
      <c r="M129" s="43">
        <v>0</v>
      </c>
      <c r="N129" s="26">
        <v>0</v>
      </c>
      <c r="O129" s="42">
        <f t="shared" si="157"/>
        <v>0</v>
      </c>
      <c r="P129" s="76">
        <v>0</v>
      </c>
      <c r="Q129" s="76">
        <v>0</v>
      </c>
      <c r="R129" s="76">
        <v>0</v>
      </c>
      <c r="S129" s="76">
        <v>0</v>
      </c>
      <c r="T129" s="42">
        <f t="shared" si="158"/>
        <v>0</v>
      </c>
      <c r="U129" s="76"/>
      <c r="V129" s="76">
        <v>0</v>
      </c>
      <c r="W129" s="76">
        <v>0</v>
      </c>
      <c r="X129" s="76">
        <v>0</v>
      </c>
      <c r="Y129" s="42">
        <f t="shared" si="159"/>
        <v>0</v>
      </c>
      <c r="Z129" s="76"/>
      <c r="AA129" s="76">
        <v>0</v>
      </c>
      <c r="AB129" s="76">
        <v>0</v>
      </c>
      <c r="AC129" s="76">
        <v>0</v>
      </c>
      <c r="AD129" s="46">
        <f>AG129</f>
        <v>350</v>
      </c>
      <c r="AE129" s="26"/>
      <c r="AF129" s="26">
        <v>0</v>
      </c>
      <c r="AG129" s="47">
        <v>350</v>
      </c>
      <c r="AH129" s="26">
        <v>0</v>
      </c>
      <c r="AI129" s="36">
        <f>AL129</f>
        <v>0</v>
      </c>
      <c r="AJ129" s="26">
        <v>0</v>
      </c>
      <c r="AK129" s="26">
        <v>0</v>
      </c>
      <c r="AL129" s="41">
        <v>0</v>
      </c>
      <c r="AM129" s="26">
        <v>0</v>
      </c>
      <c r="AN129" s="36">
        <f>AQ129</f>
        <v>0</v>
      </c>
      <c r="AO129" s="26">
        <v>0</v>
      </c>
      <c r="AP129" s="26">
        <v>0</v>
      </c>
      <c r="AQ129" s="41">
        <v>0</v>
      </c>
      <c r="AR129" s="26">
        <v>0</v>
      </c>
      <c r="AS129" s="36">
        <f>AV129</f>
        <v>0</v>
      </c>
      <c r="AT129" s="26">
        <v>0</v>
      </c>
      <c r="AU129" s="26">
        <v>0</v>
      </c>
      <c r="AV129" s="41">
        <v>0</v>
      </c>
      <c r="AW129" s="26">
        <v>0</v>
      </c>
      <c r="AX129" s="36">
        <f>BA129</f>
        <v>0</v>
      </c>
      <c r="AY129" s="26">
        <v>0</v>
      </c>
      <c r="AZ129" s="26">
        <v>0</v>
      </c>
      <c r="BA129" s="41">
        <v>0</v>
      </c>
      <c r="BB129" s="26">
        <v>0</v>
      </c>
      <c r="BC129" s="36">
        <f>BF129</f>
        <v>0</v>
      </c>
      <c r="BD129" s="26">
        <v>0</v>
      </c>
      <c r="BE129" s="26">
        <v>0</v>
      </c>
      <c r="BF129" s="41">
        <v>0</v>
      </c>
      <c r="BG129" s="26">
        <v>0</v>
      </c>
      <c r="BH129" s="20"/>
    </row>
    <row r="130" spans="1:60" ht="78" customHeight="1" x14ac:dyDescent="0.25">
      <c r="A130" s="27" t="s">
        <v>604</v>
      </c>
      <c r="B130" s="68" t="s">
        <v>620</v>
      </c>
      <c r="C130" s="74" t="s">
        <v>21</v>
      </c>
      <c r="D130" s="28" t="s">
        <v>31</v>
      </c>
      <c r="E130" s="24">
        <f>H130</f>
        <v>597</v>
      </c>
      <c r="F130" s="24"/>
      <c r="G130" s="24">
        <v>0</v>
      </c>
      <c r="H130" s="24">
        <f t="shared" si="160"/>
        <v>597</v>
      </c>
      <c r="I130" s="24">
        <v>0</v>
      </c>
      <c r="J130" s="42">
        <f t="shared" si="136"/>
        <v>0</v>
      </c>
      <c r="K130" s="26">
        <v>0</v>
      </c>
      <c r="L130" s="26">
        <v>0</v>
      </c>
      <c r="M130" s="43">
        <v>0</v>
      </c>
      <c r="N130" s="26">
        <v>0</v>
      </c>
      <c r="O130" s="42">
        <f t="shared" si="157"/>
        <v>0</v>
      </c>
      <c r="P130" s="76">
        <v>0</v>
      </c>
      <c r="Q130" s="76">
        <v>0</v>
      </c>
      <c r="R130" s="76">
        <v>0</v>
      </c>
      <c r="S130" s="76">
        <v>0</v>
      </c>
      <c r="T130" s="42">
        <f t="shared" si="158"/>
        <v>0</v>
      </c>
      <c r="U130" s="76"/>
      <c r="V130" s="76">
        <v>0</v>
      </c>
      <c r="W130" s="76">
        <v>0</v>
      </c>
      <c r="X130" s="76">
        <v>0</v>
      </c>
      <c r="Y130" s="42">
        <f t="shared" si="159"/>
        <v>0</v>
      </c>
      <c r="Z130" s="76"/>
      <c r="AA130" s="76">
        <v>0</v>
      </c>
      <c r="AB130" s="76">
        <v>0</v>
      </c>
      <c r="AC130" s="76">
        <v>0</v>
      </c>
      <c r="AD130" s="42">
        <f>AG130</f>
        <v>0</v>
      </c>
      <c r="AE130" s="26"/>
      <c r="AF130" s="26">
        <v>0</v>
      </c>
      <c r="AG130" s="43">
        <f>597-597</f>
        <v>0</v>
      </c>
      <c r="AH130" s="26">
        <v>0</v>
      </c>
      <c r="AI130" s="44">
        <f>AL130</f>
        <v>597</v>
      </c>
      <c r="AJ130" s="26">
        <v>0</v>
      </c>
      <c r="AK130" s="26">
        <v>0</v>
      </c>
      <c r="AL130" s="69">
        <v>597</v>
      </c>
      <c r="AM130" s="26">
        <v>0</v>
      </c>
      <c r="AN130" s="36">
        <f>AQ130</f>
        <v>0</v>
      </c>
      <c r="AO130" s="26">
        <v>0</v>
      </c>
      <c r="AP130" s="26">
        <v>0</v>
      </c>
      <c r="AQ130" s="41">
        <v>0</v>
      </c>
      <c r="AR130" s="26">
        <v>0</v>
      </c>
      <c r="AS130" s="36">
        <f>AV130</f>
        <v>0</v>
      </c>
      <c r="AT130" s="26">
        <v>0</v>
      </c>
      <c r="AU130" s="26">
        <v>0</v>
      </c>
      <c r="AV130" s="41">
        <v>0</v>
      </c>
      <c r="AW130" s="26">
        <v>0</v>
      </c>
      <c r="AX130" s="36">
        <f>BA130</f>
        <v>0</v>
      </c>
      <c r="AY130" s="26">
        <v>0</v>
      </c>
      <c r="AZ130" s="26">
        <v>0</v>
      </c>
      <c r="BA130" s="41">
        <v>0</v>
      </c>
      <c r="BB130" s="26">
        <v>0</v>
      </c>
      <c r="BC130" s="36">
        <f>BF130</f>
        <v>0</v>
      </c>
      <c r="BD130" s="26">
        <v>0</v>
      </c>
      <c r="BE130" s="26">
        <v>0</v>
      </c>
      <c r="BF130" s="41">
        <v>0</v>
      </c>
      <c r="BG130" s="26">
        <v>0</v>
      </c>
      <c r="BH130" s="20"/>
    </row>
    <row r="131" spans="1:60" ht="97.5" customHeight="1" x14ac:dyDescent="0.25">
      <c r="A131" s="27" t="s">
        <v>619</v>
      </c>
      <c r="B131" s="68" t="s">
        <v>624</v>
      </c>
      <c r="C131" s="74" t="s">
        <v>21</v>
      </c>
      <c r="D131" s="28" t="s">
        <v>31</v>
      </c>
      <c r="E131" s="24">
        <f t="shared" ref="E131:E132" si="161">H131</f>
        <v>1410</v>
      </c>
      <c r="F131" s="24"/>
      <c r="G131" s="24">
        <v>0</v>
      </c>
      <c r="H131" s="24">
        <f t="shared" si="160"/>
        <v>1410</v>
      </c>
      <c r="I131" s="24">
        <v>0</v>
      </c>
      <c r="J131" s="42">
        <f t="shared" ref="J131:J132" si="162">M131</f>
        <v>0</v>
      </c>
      <c r="K131" s="26">
        <v>0</v>
      </c>
      <c r="L131" s="26">
        <v>0</v>
      </c>
      <c r="M131" s="43">
        <v>0</v>
      </c>
      <c r="N131" s="26">
        <v>0</v>
      </c>
      <c r="O131" s="42">
        <f t="shared" si="157"/>
        <v>0</v>
      </c>
      <c r="P131" s="76">
        <v>0</v>
      </c>
      <c r="Q131" s="76">
        <v>0</v>
      </c>
      <c r="R131" s="76">
        <v>0</v>
      </c>
      <c r="S131" s="76">
        <v>0</v>
      </c>
      <c r="T131" s="42">
        <f t="shared" si="158"/>
        <v>0</v>
      </c>
      <c r="U131" s="76"/>
      <c r="V131" s="76">
        <v>0</v>
      </c>
      <c r="W131" s="76">
        <v>0</v>
      </c>
      <c r="X131" s="76">
        <v>0</v>
      </c>
      <c r="Y131" s="42">
        <f t="shared" si="159"/>
        <v>0</v>
      </c>
      <c r="Z131" s="76"/>
      <c r="AA131" s="76">
        <v>0</v>
      </c>
      <c r="AB131" s="76">
        <v>0</v>
      </c>
      <c r="AC131" s="76">
        <v>0</v>
      </c>
      <c r="AD131" s="46">
        <f t="shared" ref="AD131:AD132" si="163">AG131</f>
        <v>1410</v>
      </c>
      <c r="AE131" s="26"/>
      <c r="AF131" s="26">
        <v>0</v>
      </c>
      <c r="AG131" s="47">
        <v>1410</v>
      </c>
      <c r="AH131" s="26">
        <v>0</v>
      </c>
      <c r="AI131" s="36">
        <f t="shared" ref="AI131:AI132" si="164">AL131</f>
        <v>0</v>
      </c>
      <c r="AJ131" s="26">
        <v>0</v>
      </c>
      <c r="AK131" s="26">
        <v>0</v>
      </c>
      <c r="AL131" s="41">
        <v>0</v>
      </c>
      <c r="AM131" s="26">
        <v>0</v>
      </c>
      <c r="AN131" s="36">
        <f t="shared" ref="AN131:AN132" si="165">AQ131</f>
        <v>0</v>
      </c>
      <c r="AO131" s="26">
        <v>0</v>
      </c>
      <c r="AP131" s="26">
        <v>0</v>
      </c>
      <c r="AQ131" s="41">
        <v>0</v>
      </c>
      <c r="AR131" s="26">
        <v>0</v>
      </c>
      <c r="AS131" s="36">
        <f t="shared" ref="AS131:AS132" si="166">AV131</f>
        <v>0</v>
      </c>
      <c r="AT131" s="26">
        <v>0</v>
      </c>
      <c r="AU131" s="26">
        <v>0</v>
      </c>
      <c r="AV131" s="41">
        <v>0</v>
      </c>
      <c r="AW131" s="26">
        <v>0</v>
      </c>
      <c r="AX131" s="36">
        <f t="shared" ref="AX131:AX132" si="167">BA131</f>
        <v>0</v>
      </c>
      <c r="AY131" s="26">
        <v>0</v>
      </c>
      <c r="AZ131" s="26">
        <v>0</v>
      </c>
      <c r="BA131" s="41">
        <v>0</v>
      </c>
      <c r="BB131" s="26">
        <v>0</v>
      </c>
      <c r="BC131" s="36">
        <f t="shared" ref="BC131:BC132" si="168">BF131</f>
        <v>0</v>
      </c>
      <c r="BD131" s="26">
        <v>0</v>
      </c>
      <c r="BE131" s="26">
        <v>0</v>
      </c>
      <c r="BF131" s="41">
        <v>0</v>
      </c>
      <c r="BG131" s="26">
        <v>0</v>
      </c>
      <c r="BH131" s="20"/>
    </row>
    <row r="132" spans="1:60" ht="72.75" customHeight="1" x14ac:dyDescent="0.25">
      <c r="A132" s="27" t="s">
        <v>622</v>
      </c>
      <c r="B132" s="68" t="s">
        <v>628</v>
      </c>
      <c r="C132" s="74" t="s">
        <v>21</v>
      </c>
      <c r="D132" s="28" t="s">
        <v>31</v>
      </c>
      <c r="E132" s="24">
        <f t="shared" si="161"/>
        <v>2948.1</v>
      </c>
      <c r="F132" s="24"/>
      <c r="G132" s="24">
        <v>0</v>
      </c>
      <c r="H132" s="24">
        <f t="shared" si="160"/>
        <v>2948.1</v>
      </c>
      <c r="I132" s="24">
        <v>0</v>
      </c>
      <c r="J132" s="42">
        <f t="shared" si="162"/>
        <v>0</v>
      </c>
      <c r="K132" s="26">
        <v>0</v>
      </c>
      <c r="L132" s="26">
        <v>0</v>
      </c>
      <c r="M132" s="43">
        <v>0</v>
      </c>
      <c r="N132" s="26">
        <v>0</v>
      </c>
      <c r="O132" s="42">
        <f t="shared" ref="O132" si="169">R132</f>
        <v>0</v>
      </c>
      <c r="P132" s="76">
        <v>0</v>
      </c>
      <c r="Q132" s="76">
        <v>0</v>
      </c>
      <c r="R132" s="76">
        <v>0</v>
      </c>
      <c r="S132" s="76">
        <v>0</v>
      </c>
      <c r="T132" s="42">
        <f t="shared" ref="T132" si="170">W132</f>
        <v>0</v>
      </c>
      <c r="U132" s="76"/>
      <c r="V132" s="76">
        <v>0</v>
      </c>
      <c r="W132" s="76">
        <v>0</v>
      </c>
      <c r="X132" s="76">
        <v>0</v>
      </c>
      <c r="Y132" s="42">
        <f t="shared" ref="Y132" si="171">AB132</f>
        <v>0</v>
      </c>
      <c r="Z132" s="76"/>
      <c r="AA132" s="76">
        <v>0</v>
      </c>
      <c r="AB132" s="76">
        <v>0</v>
      </c>
      <c r="AC132" s="76">
        <v>0</v>
      </c>
      <c r="AD132" s="46">
        <f t="shared" si="163"/>
        <v>2948.1</v>
      </c>
      <c r="AE132" s="26"/>
      <c r="AF132" s="26">
        <v>0</v>
      </c>
      <c r="AG132" s="47">
        <v>2948.1</v>
      </c>
      <c r="AH132" s="26">
        <v>0</v>
      </c>
      <c r="AI132" s="36">
        <f t="shared" si="164"/>
        <v>0</v>
      </c>
      <c r="AJ132" s="26">
        <v>0</v>
      </c>
      <c r="AK132" s="26">
        <v>0</v>
      </c>
      <c r="AL132" s="41">
        <v>0</v>
      </c>
      <c r="AM132" s="26">
        <v>0</v>
      </c>
      <c r="AN132" s="36">
        <f t="shared" si="165"/>
        <v>0</v>
      </c>
      <c r="AO132" s="26">
        <v>0</v>
      </c>
      <c r="AP132" s="26">
        <v>0</v>
      </c>
      <c r="AQ132" s="41">
        <v>0</v>
      </c>
      <c r="AR132" s="26">
        <v>0</v>
      </c>
      <c r="AS132" s="36">
        <f t="shared" si="166"/>
        <v>0</v>
      </c>
      <c r="AT132" s="26">
        <v>0</v>
      </c>
      <c r="AU132" s="26">
        <v>0</v>
      </c>
      <c r="AV132" s="41">
        <v>0</v>
      </c>
      <c r="AW132" s="26">
        <v>0</v>
      </c>
      <c r="AX132" s="36">
        <f t="shared" si="167"/>
        <v>0</v>
      </c>
      <c r="AY132" s="26">
        <v>0</v>
      </c>
      <c r="AZ132" s="26">
        <v>0</v>
      </c>
      <c r="BA132" s="41">
        <v>0</v>
      </c>
      <c r="BB132" s="26">
        <v>0</v>
      </c>
      <c r="BC132" s="36">
        <f t="shared" si="168"/>
        <v>0</v>
      </c>
      <c r="BD132" s="26">
        <v>0</v>
      </c>
      <c r="BE132" s="26">
        <v>0</v>
      </c>
      <c r="BF132" s="41">
        <v>0</v>
      </c>
      <c r="BG132" s="26">
        <v>0</v>
      </c>
      <c r="BH132" s="20"/>
    </row>
    <row r="133" spans="1:60" ht="72.75" customHeight="1" x14ac:dyDescent="0.25">
      <c r="A133" s="27" t="s">
        <v>634</v>
      </c>
      <c r="B133" s="68" t="s">
        <v>635</v>
      </c>
      <c r="C133" s="74" t="s">
        <v>21</v>
      </c>
      <c r="D133" s="28" t="s">
        <v>31</v>
      </c>
      <c r="E133" s="24">
        <f t="shared" si="151"/>
        <v>7950.4</v>
      </c>
      <c r="F133" s="24"/>
      <c r="G133" s="24">
        <v>0</v>
      </c>
      <c r="H133" s="24">
        <f t="shared" si="160"/>
        <v>7950.4</v>
      </c>
      <c r="I133" s="24">
        <v>0</v>
      </c>
      <c r="J133" s="42">
        <f t="shared" si="136"/>
        <v>0</v>
      </c>
      <c r="K133" s="26">
        <v>0</v>
      </c>
      <c r="L133" s="26">
        <v>0</v>
      </c>
      <c r="M133" s="43">
        <v>0</v>
      </c>
      <c r="N133" s="26">
        <v>0</v>
      </c>
      <c r="O133" s="42">
        <f t="shared" si="157"/>
        <v>0</v>
      </c>
      <c r="P133" s="76">
        <v>0</v>
      </c>
      <c r="Q133" s="76">
        <v>0</v>
      </c>
      <c r="R133" s="76">
        <v>0</v>
      </c>
      <c r="S133" s="76">
        <v>0</v>
      </c>
      <c r="T133" s="42">
        <f t="shared" si="158"/>
        <v>0</v>
      </c>
      <c r="U133" s="76"/>
      <c r="V133" s="76">
        <v>0</v>
      </c>
      <c r="W133" s="76">
        <v>0</v>
      </c>
      <c r="X133" s="76">
        <v>0</v>
      </c>
      <c r="Y133" s="42">
        <f t="shared" si="159"/>
        <v>0</v>
      </c>
      <c r="Z133" s="76"/>
      <c r="AA133" s="76">
        <v>0</v>
      </c>
      <c r="AB133" s="76">
        <v>0</v>
      </c>
      <c r="AC133" s="76">
        <v>0</v>
      </c>
      <c r="AD133" s="42">
        <f t="shared" si="147"/>
        <v>0</v>
      </c>
      <c r="AE133" s="76"/>
      <c r="AF133" s="76">
        <v>0</v>
      </c>
      <c r="AG133" s="43">
        <v>0</v>
      </c>
      <c r="AH133" s="26">
        <v>0</v>
      </c>
      <c r="AI133" s="44">
        <f t="shared" si="152"/>
        <v>7950.4</v>
      </c>
      <c r="AJ133" s="26">
        <v>0</v>
      </c>
      <c r="AK133" s="26">
        <v>0</v>
      </c>
      <c r="AL133" s="69">
        <v>7950.4</v>
      </c>
      <c r="AM133" s="26">
        <v>0</v>
      </c>
      <c r="AN133" s="36">
        <f t="shared" si="153"/>
        <v>0</v>
      </c>
      <c r="AO133" s="26">
        <v>0</v>
      </c>
      <c r="AP133" s="26">
        <v>0</v>
      </c>
      <c r="AQ133" s="41">
        <v>0</v>
      </c>
      <c r="AR133" s="26">
        <v>0</v>
      </c>
      <c r="AS133" s="36">
        <f t="shared" si="154"/>
        <v>0</v>
      </c>
      <c r="AT133" s="26">
        <v>0</v>
      </c>
      <c r="AU133" s="26">
        <v>0</v>
      </c>
      <c r="AV133" s="41">
        <v>0</v>
      </c>
      <c r="AW133" s="26">
        <v>0</v>
      </c>
      <c r="AX133" s="36">
        <f t="shared" si="155"/>
        <v>0</v>
      </c>
      <c r="AY133" s="26">
        <v>0</v>
      </c>
      <c r="AZ133" s="26">
        <v>0</v>
      </c>
      <c r="BA133" s="41">
        <v>0</v>
      </c>
      <c r="BB133" s="26">
        <v>0</v>
      </c>
      <c r="BC133" s="36">
        <f t="shared" si="156"/>
        <v>0</v>
      </c>
      <c r="BD133" s="26">
        <v>0</v>
      </c>
      <c r="BE133" s="26">
        <v>0</v>
      </c>
      <c r="BF133" s="41">
        <v>0</v>
      </c>
      <c r="BG133" s="26">
        <v>0</v>
      </c>
      <c r="BH133" s="20"/>
    </row>
    <row r="134" spans="1:60" ht="72.75" customHeight="1" x14ac:dyDescent="0.25">
      <c r="A134" s="27" t="s">
        <v>636</v>
      </c>
      <c r="B134" s="68" t="s">
        <v>637</v>
      </c>
      <c r="C134" s="74" t="s">
        <v>21</v>
      </c>
      <c r="D134" s="28" t="s">
        <v>31</v>
      </c>
      <c r="E134" s="24">
        <f t="shared" ref="E134:E139" si="172">H134</f>
        <v>9170</v>
      </c>
      <c r="F134" s="24"/>
      <c r="G134" s="24">
        <v>0</v>
      </c>
      <c r="H134" s="24">
        <f t="shared" si="160"/>
        <v>9170</v>
      </c>
      <c r="I134" s="24">
        <v>0</v>
      </c>
      <c r="J134" s="42">
        <f t="shared" ref="J134:J139" si="173">M134</f>
        <v>0</v>
      </c>
      <c r="K134" s="26">
        <v>0</v>
      </c>
      <c r="L134" s="26">
        <v>0</v>
      </c>
      <c r="M134" s="43">
        <v>0</v>
      </c>
      <c r="N134" s="26">
        <v>0</v>
      </c>
      <c r="O134" s="42">
        <f t="shared" ref="O134:O139" si="174">R134</f>
        <v>0</v>
      </c>
      <c r="P134" s="76">
        <v>0</v>
      </c>
      <c r="Q134" s="76">
        <v>0</v>
      </c>
      <c r="R134" s="76">
        <v>0</v>
      </c>
      <c r="S134" s="76">
        <v>0</v>
      </c>
      <c r="T134" s="42">
        <f t="shared" ref="T134:T139" si="175">W134</f>
        <v>0</v>
      </c>
      <c r="U134" s="76"/>
      <c r="V134" s="76">
        <v>0</v>
      </c>
      <c r="W134" s="76">
        <v>0</v>
      </c>
      <c r="X134" s="76">
        <v>0</v>
      </c>
      <c r="Y134" s="42">
        <f t="shared" ref="Y134:Y139" si="176">AB134</f>
        <v>0</v>
      </c>
      <c r="Z134" s="76"/>
      <c r="AA134" s="76">
        <v>0</v>
      </c>
      <c r="AB134" s="76">
        <v>0</v>
      </c>
      <c r="AC134" s="76">
        <v>0</v>
      </c>
      <c r="AD134" s="42">
        <f t="shared" ref="AD134:AD139" si="177">AG134</f>
        <v>0</v>
      </c>
      <c r="AE134" s="76"/>
      <c r="AF134" s="76">
        <v>0</v>
      </c>
      <c r="AG134" s="43">
        <v>0</v>
      </c>
      <c r="AH134" s="26">
        <v>0</v>
      </c>
      <c r="AI134" s="44">
        <f t="shared" ref="AI134:AI139" si="178">AL134</f>
        <v>9170</v>
      </c>
      <c r="AJ134" s="26">
        <v>0</v>
      </c>
      <c r="AK134" s="26">
        <v>0</v>
      </c>
      <c r="AL134" s="69">
        <v>9170</v>
      </c>
      <c r="AM134" s="26">
        <v>0</v>
      </c>
      <c r="AN134" s="36">
        <f t="shared" ref="AN134:AN139" si="179">AQ134</f>
        <v>0</v>
      </c>
      <c r="AO134" s="26">
        <v>0</v>
      </c>
      <c r="AP134" s="26">
        <v>0</v>
      </c>
      <c r="AQ134" s="41">
        <v>0</v>
      </c>
      <c r="AR134" s="26">
        <v>0</v>
      </c>
      <c r="AS134" s="36">
        <f t="shared" ref="AS134:AS139" si="180">AV134</f>
        <v>0</v>
      </c>
      <c r="AT134" s="26">
        <v>0</v>
      </c>
      <c r="AU134" s="26">
        <v>0</v>
      </c>
      <c r="AV134" s="41">
        <v>0</v>
      </c>
      <c r="AW134" s="26">
        <v>0</v>
      </c>
      <c r="AX134" s="36">
        <f t="shared" ref="AX134:AX139" si="181">BA134</f>
        <v>0</v>
      </c>
      <c r="AY134" s="26">
        <v>0</v>
      </c>
      <c r="AZ134" s="26">
        <v>0</v>
      </c>
      <c r="BA134" s="41">
        <v>0</v>
      </c>
      <c r="BB134" s="26">
        <v>0</v>
      </c>
      <c r="BC134" s="36">
        <f t="shared" ref="BC134:BC139" si="182">BF134</f>
        <v>0</v>
      </c>
      <c r="BD134" s="26">
        <v>0</v>
      </c>
      <c r="BE134" s="26">
        <v>0</v>
      </c>
      <c r="BF134" s="41">
        <v>0</v>
      </c>
      <c r="BG134" s="26">
        <v>0</v>
      </c>
      <c r="BH134" s="20"/>
    </row>
    <row r="135" spans="1:60" ht="84.75" customHeight="1" x14ac:dyDescent="0.25">
      <c r="A135" s="27" t="s">
        <v>638</v>
      </c>
      <c r="B135" s="68" t="s">
        <v>643</v>
      </c>
      <c r="C135" s="74" t="s">
        <v>21</v>
      </c>
      <c r="D135" s="28" t="s">
        <v>31</v>
      </c>
      <c r="E135" s="24">
        <f t="shared" si="172"/>
        <v>4900</v>
      </c>
      <c r="F135" s="24"/>
      <c r="G135" s="24">
        <v>0</v>
      </c>
      <c r="H135" s="24">
        <f t="shared" si="160"/>
        <v>4900</v>
      </c>
      <c r="I135" s="24">
        <v>0</v>
      </c>
      <c r="J135" s="42">
        <f t="shared" si="173"/>
        <v>0</v>
      </c>
      <c r="K135" s="26">
        <v>0</v>
      </c>
      <c r="L135" s="26">
        <v>0</v>
      </c>
      <c r="M135" s="43">
        <v>0</v>
      </c>
      <c r="N135" s="26">
        <v>0</v>
      </c>
      <c r="O135" s="42">
        <f t="shared" si="174"/>
        <v>0</v>
      </c>
      <c r="P135" s="76">
        <v>0</v>
      </c>
      <c r="Q135" s="76">
        <v>0</v>
      </c>
      <c r="R135" s="76">
        <v>0</v>
      </c>
      <c r="S135" s="76">
        <v>0</v>
      </c>
      <c r="T135" s="42">
        <f t="shared" si="175"/>
        <v>0</v>
      </c>
      <c r="U135" s="76"/>
      <c r="V135" s="76">
        <v>0</v>
      </c>
      <c r="W135" s="76">
        <v>0</v>
      </c>
      <c r="X135" s="76">
        <v>0</v>
      </c>
      <c r="Y135" s="42">
        <f t="shared" si="176"/>
        <v>0</v>
      </c>
      <c r="Z135" s="76"/>
      <c r="AA135" s="76">
        <v>0</v>
      </c>
      <c r="AB135" s="76">
        <v>0</v>
      </c>
      <c r="AC135" s="76">
        <v>0</v>
      </c>
      <c r="AD135" s="42">
        <f t="shared" si="177"/>
        <v>0</v>
      </c>
      <c r="AE135" s="76"/>
      <c r="AF135" s="76">
        <v>0</v>
      </c>
      <c r="AG135" s="43">
        <v>0</v>
      </c>
      <c r="AH135" s="26">
        <v>0</v>
      </c>
      <c r="AI135" s="44">
        <f t="shared" si="178"/>
        <v>4900</v>
      </c>
      <c r="AJ135" s="26">
        <v>0</v>
      </c>
      <c r="AK135" s="26">
        <v>0</v>
      </c>
      <c r="AL135" s="69">
        <f>7040-2140</f>
        <v>4900</v>
      </c>
      <c r="AM135" s="26">
        <v>0</v>
      </c>
      <c r="AN135" s="36">
        <f t="shared" si="179"/>
        <v>0</v>
      </c>
      <c r="AO135" s="26">
        <v>0</v>
      </c>
      <c r="AP135" s="26">
        <v>0</v>
      </c>
      <c r="AQ135" s="41">
        <v>0</v>
      </c>
      <c r="AR135" s="26">
        <v>0</v>
      </c>
      <c r="AS135" s="36">
        <f t="shared" si="180"/>
        <v>0</v>
      </c>
      <c r="AT135" s="26">
        <v>0</v>
      </c>
      <c r="AU135" s="26">
        <v>0</v>
      </c>
      <c r="AV135" s="41">
        <v>0</v>
      </c>
      <c r="AW135" s="26">
        <v>0</v>
      </c>
      <c r="AX135" s="36">
        <f t="shared" si="181"/>
        <v>0</v>
      </c>
      <c r="AY135" s="26">
        <v>0</v>
      </c>
      <c r="AZ135" s="26">
        <v>0</v>
      </c>
      <c r="BA135" s="41">
        <v>0</v>
      </c>
      <c r="BB135" s="26">
        <v>0</v>
      </c>
      <c r="BC135" s="36">
        <f t="shared" si="182"/>
        <v>0</v>
      </c>
      <c r="BD135" s="26">
        <v>0</v>
      </c>
      <c r="BE135" s="26">
        <v>0</v>
      </c>
      <c r="BF135" s="41">
        <v>0</v>
      </c>
      <c r="BG135" s="26">
        <v>0</v>
      </c>
      <c r="BH135" s="20"/>
    </row>
    <row r="136" spans="1:60" ht="83.25" customHeight="1" x14ac:dyDescent="0.25">
      <c r="A136" s="27" t="s">
        <v>640</v>
      </c>
      <c r="B136" s="68" t="s">
        <v>644</v>
      </c>
      <c r="C136" s="74" t="s">
        <v>21</v>
      </c>
      <c r="D136" s="28" t="s">
        <v>31</v>
      </c>
      <c r="E136" s="24">
        <f t="shared" si="172"/>
        <v>3339.2</v>
      </c>
      <c r="F136" s="24"/>
      <c r="G136" s="24">
        <v>0</v>
      </c>
      <c r="H136" s="24">
        <f t="shared" si="160"/>
        <v>3339.2</v>
      </c>
      <c r="I136" s="24">
        <v>0</v>
      </c>
      <c r="J136" s="42">
        <f t="shared" si="173"/>
        <v>0</v>
      </c>
      <c r="K136" s="26">
        <v>0</v>
      </c>
      <c r="L136" s="26">
        <v>0</v>
      </c>
      <c r="M136" s="43">
        <v>0</v>
      </c>
      <c r="N136" s="26">
        <v>0</v>
      </c>
      <c r="O136" s="42">
        <f t="shared" si="174"/>
        <v>0</v>
      </c>
      <c r="P136" s="76">
        <v>0</v>
      </c>
      <c r="Q136" s="76">
        <v>0</v>
      </c>
      <c r="R136" s="76">
        <v>0</v>
      </c>
      <c r="S136" s="76">
        <v>0</v>
      </c>
      <c r="T136" s="42">
        <f t="shared" si="175"/>
        <v>0</v>
      </c>
      <c r="U136" s="76"/>
      <c r="V136" s="76">
        <v>0</v>
      </c>
      <c r="W136" s="76">
        <v>0</v>
      </c>
      <c r="X136" s="76">
        <v>0</v>
      </c>
      <c r="Y136" s="42">
        <f t="shared" si="176"/>
        <v>0</v>
      </c>
      <c r="Z136" s="76"/>
      <c r="AA136" s="76">
        <v>0</v>
      </c>
      <c r="AB136" s="76">
        <v>0</v>
      </c>
      <c r="AC136" s="76">
        <v>0</v>
      </c>
      <c r="AD136" s="42">
        <f t="shared" si="177"/>
        <v>0</v>
      </c>
      <c r="AE136" s="76"/>
      <c r="AF136" s="76">
        <v>0</v>
      </c>
      <c r="AG136" s="43">
        <v>0</v>
      </c>
      <c r="AH136" s="26">
        <v>0</v>
      </c>
      <c r="AI136" s="44">
        <f t="shared" si="178"/>
        <v>3339.2</v>
      </c>
      <c r="AJ136" s="26">
        <v>0</v>
      </c>
      <c r="AK136" s="26">
        <v>0</v>
      </c>
      <c r="AL136" s="69">
        <v>3339.2</v>
      </c>
      <c r="AM136" s="26">
        <v>0</v>
      </c>
      <c r="AN136" s="36">
        <f t="shared" si="179"/>
        <v>0</v>
      </c>
      <c r="AO136" s="26">
        <v>0</v>
      </c>
      <c r="AP136" s="26">
        <v>0</v>
      </c>
      <c r="AQ136" s="41">
        <v>0</v>
      </c>
      <c r="AR136" s="26">
        <v>0</v>
      </c>
      <c r="AS136" s="36">
        <f t="shared" si="180"/>
        <v>0</v>
      </c>
      <c r="AT136" s="26">
        <v>0</v>
      </c>
      <c r="AU136" s="26">
        <v>0</v>
      </c>
      <c r="AV136" s="41">
        <v>0</v>
      </c>
      <c r="AW136" s="26">
        <v>0</v>
      </c>
      <c r="AX136" s="36">
        <f t="shared" si="181"/>
        <v>0</v>
      </c>
      <c r="AY136" s="26">
        <v>0</v>
      </c>
      <c r="AZ136" s="26">
        <v>0</v>
      </c>
      <c r="BA136" s="41">
        <v>0</v>
      </c>
      <c r="BB136" s="26">
        <v>0</v>
      </c>
      <c r="BC136" s="36">
        <f t="shared" si="182"/>
        <v>0</v>
      </c>
      <c r="BD136" s="26">
        <v>0</v>
      </c>
      <c r="BE136" s="26">
        <v>0</v>
      </c>
      <c r="BF136" s="41">
        <v>0</v>
      </c>
      <c r="BG136" s="26">
        <v>0</v>
      </c>
      <c r="BH136" s="20"/>
    </row>
    <row r="137" spans="1:60" ht="149.25" customHeight="1" x14ac:dyDescent="0.25">
      <c r="A137" s="27" t="s">
        <v>642</v>
      </c>
      <c r="B137" s="68" t="s">
        <v>657</v>
      </c>
      <c r="C137" s="74" t="s">
        <v>21</v>
      </c>
      <c r="D137" s="28" t="s">
        <v>31</v>
      </c>
      <c r="E137" s="24">
        <f t="shared" si="172"/>
        <v>3941.5</v>
      </c>
      <c r="F137" s="24"/>
      <c r="G137" s="24">
        <v>0</v>
      </c>
      <c r="H137" s="24">
        <f t="shared" ref="H137:H139" si="183">M137+R137+W137+AB137+AG137+AL137+AQ137+AV137+BA137+BF137</f>
        <v>3941.5</v>
      </c>
      <c r="I137" s="24">
        <v>0</v>
      </c>
      <c r="J137" s="42">
        <f t="shared" si="173"/>
        <v>0</v>
      </c>
      <c r="K137" s="26">
        <v>0</v>
      </c>
      <c r="L137" s="26">
        <v>0</v>
      </c>
      <c r="M137" s="43">
        <v>0</v>
      </c>
      <c r="N137" s="26">
        <v>0</v>
      </c>
      <c r="O137" s="42">
        <f t="shared" si="174"/>
        <v>0</v>
      </c>
      <c r="P137" s="76">
        <v>0</v>
      </c>
      <c r="Q137" s="76">
        <v>0</v>
      </c>
      <c r="R137" s="76">
        <v>0</v>
      </c>
      <c r="S137" s="76">
        <v>0</v>
      </c>
      <c r="T137" s="42">
        <f t="shared" si="175"/>
        <v>0</v>
      </c>
      <c r="U137" s="76"/>
      <c r="V137" s="76">
        <v>0</v>
      </c>
      <c r="W137" s="76">
        <v>0</v>
      </c>
      <c r="X137" s="76">
        <v>0</v>
      </c>
      <c r="Y137" s="42">
        <f t="shared" si="176"/>
        <v>0</v>
      </c>
      <c r="Z137" s="76"/>
      <c r="AA137" s="76">
        <v>0</v>
      </c>
      <c r="AB137" s="76">
        <v>0</v>
      </c>
      <c r="AC137" s="76">
        <v>0</v>
      </c>
      <c r="AD137" s="42">
        <f t="shared" si="177"/>
        <v>0</v>
      </c>
      <c r="AE137" s="76"/>
      <c r="AF137" s="76">
        <v>0</v>
      </c>
      <c r="AG137" s="43">
        <v>0</v>
      </c>
      <c r="AH137" s="26">
        <v>0</v>
      </c>
      <c r="AI137" s="44">
        <f t="shared" si="178"/>
        <v>3941.5</v>
      </c>
      <c r="AJ137" s="26">
        <v>0</v>
      </c>
      <c r="AK137" s="26">
        <v>0</v>
      </c>
      <c r="AL137" s="69">
        <f>5096.5-1155</f>
        <v>3941.5</v>
      </c>
      <c r="AM137" s="26">
        <v>0</v>
      </c>
      <c r="AN137" s="36">
        <f t="shared" si="179"/>
        <v>0</v>
      </c>
      <c r="AO137" s="26">
        <v>0</v>
      </c>
      <c r="AP137" s="26">
        <v>0</v>
      </c>
      <c r="AQ137" s="41">
        <v>0</v>
      </c>
      <c r="AR137" s="26">
        <v>0</v>
      </c>
      <c r="AS137" s="36">
        <f t="shared" si="180"/>
        <v>0</v>
      </c>
      <c r="AT137" s="26">
        <v>0</v>
      </c>
      <c r="AU137" s="26">
        <v>0</v>
      </c>
      <c r="AV137" s="41">
        <v>0</v>
      </c>
      <c r="AW137" s="26">
        <v>0</v>
      </c>
      <c r="AX137" s="36">
        <f t="shared" si="181"/>
        <v>0</v>
      </c>
      <c r="AY137" s="26">
        <v>0</v>
      </c>
      <c r="AZ137" s="26">
        <v>0</v>
      </c>
      <c r="BA137" s="41">
        <v>0</v>
      </c>
      <c r="BB137" s="26">
        <v>0</v>
      </c>
      <c r="BC137" s="36">
        <f t="shared" si="182"/>
        <v>0</v>
      </c>
      <c r="BD137" s="26">
        <v>0</v>
      </c>
      <c r="BE137" s="26">
        <v>0</v>
      </c>
      <c r="BF137" s="41">
        <v>0</v>
      </c>
      <c r="BG137" s="26">
        <v>0</v>
      </c>
      <c r="BH137" s="20"/>
    </row>
    <row r="138" spans="1:60" ht="193.5" customHeight="1" x14ac:dyDescent="0.25">
      <c r="A138" s="27" t="s">
        <v>680</v>
      </c>
      <c r="B138" s="68" t="s">
        <v>714</v>
      </c>
      <c r="C138" s="74" t="s">
        <v>21</v>
      </c>
      <c r="D138" s="28" t="s">
        <v>31</v>
      </c>
      <c r="E138" s="24">
        <f t="shared" si="172"/>
        <v>2178</v>
      </c>
      <c r="F138" s="24"/>
      <c r="G138" s="24">
        <v>0</v>
      </c>
      <c r="H138" s="24">
        <f t="shared" si="183"/>
        <v>2178</v>
      </c>
      <c r="I138" s="24">
        <v>0</v>
      </c>
      <c r="J138" s="42">
        <f t="shared" si="173"/>
        <v>0</v>
      </c>
      <c r="K138" s="26">
        <v>0</v>
      </c>
      <c r="L138" s="26">
        <v>0</v>
      </c>
      <c r="M138" s="43">
        <v>0</v>
      </c>
      <c r="N138" s="26">
        <v>0</v>
      </c>
      <c r="O138" s="42">
        <f t="shared" si="174"/>
        <v>0</v>
      </c>
      <c r="P138" s="76">
        <v>0</v>
      </c>
      <c r="Q138" s="76">
        <v>0</v>
      </c>
      <c r="R138" s="76">
        <v>0</v>
      </c>
      <c r="S138" s="76">
        <v>0</v>
      </c>
      <c r="T138" s="42">
        <f t="shared" si="175"/>
        <v>0</v>
      </c>
      <c r="U138" s="76"/>
      <c r="V138" s="76">
        <v>0</v>
      </c>
      <c r="W138" s="76">
        <v>0</v>
      </c>
      <c r="X138" s="76">
        <v>0</v>
      </c>
      <c r="Y138" s="42">
        <f t="shared" si="176"/>
        <v>0</v>
      </c>
      <c r="Z138" s="76"/>
      <c r="AA138" s="76">
        <v>0</v>
      </c>
      <c r="AB138" s="76">
        <v>0</v>
      </c>
      <c r="AC138" s="76">
        <v>0</v>
      </c>
      <c r="AD138" s="42">
        <f t="shared" si="177"/>
        <v>0</v>
      </c>
      <c r="AE138" s="76"/>
      <c r="AF138" s="76">
        <v>0</v>
      </c>
      <c r="AG138" s="43">
        <v>0</v>
      </c>
      <c r="AH138" s="26">
        <v>0</v>
      </c>
      <c r="AI138" s="44">
        <f t="shared" si="178"/>
        <v>2178</v>
      </c>
      <c r="AJ138" s="26">
        <v>0</v>
      </c>
      <c r="AK138" s="26">
        <v>0</v>
      </c>
      <c r="AL138" s="69">
        <v>2178</v>
      </c>
      <c r="AM138" s="26">
        <v>0</v>
      </c>
      <c r="AN138" s="36">
        <f t="shared" si="179"/>
        <v>0</v>
      </c>
      <c r="AO138" s="26">
        <v>0</v>
      </c>
      <c r="AP138" s="26">
        <v>0</v>
      </c>
      <c r="AQ138" s="41">
        <v>0</v>
      </c>
      <c r="AR138" s="26">
        <v>0</v>
      </c>
      <c r="AS138" s="36">
        <f t="shared" si="180"/>
        <v>0</v>
      </c>
      <c r="AT138" s="26">
        <v>0</v>
      </c>
      <c r="AU138" s="26">
        <v>0</v>
      </c>
      <c r="AV138" s="41">
        <v>0</v>
      </c>
      <c r="AW138" s="26">
        <v>0</v>
      </c>
      <c r="AX138" s="36">
        <f t="shared" si="181"/>
        <v>0</v>
      </c>
      <c r="AY138" s="26">
        <v>0</v>
      </c>
      <c r="AZ138" s="26">
        <v>0</v>
      </c>
      <c r="BA138" s="41">
        <v>0</v>
      </c>
      <c r="BB138" s="26">
        <v>0</v>
      </c>
      <c r="BC138" s="36">
        <f t="shared" si="182"/>
        <v>0</v>
      </c>
      <c r="BD138" s="26">
        <v>0</v>
      </c>
      <c r="BE138" s="26">
        <v>0</v>
      </c>
      <c r="BF138" s="41">
        <v>0</v>
      </c>
      <c r="BG138" s="26">
        <v>0</v>
      </c>
      <c r="BH138" s="20"/>
    </row>
    <row r="139" spans="1:60" ht="181.5" customHeight="1" x14ac:dyDescent="0.25">
      <c r="A139" s="27" t="s">
        <v>681</v>
      </c>
      <c r="B139" s="68" t="s">
        <v>682</v>
      </c>
      <c r="C139" s="74" t="s">
        <v>21</v>
      </c>
      <c r="D139" s="28" t="s">
        <v>31</v>
      </c>
      <c r="E139" s="24">
        <f t="shared" si="172"/>
        <v>205</v>
      </c>
      <c r="F139" s="24"/>
      <c r="G139" s="24">
        <v>0</v>
      </c>
      <c r="H139" s="24">
        <f t="shared" si="183"/>
        <v>205</v>
      </c>
      <c r="I139" s="24">
        <v>0</v>
      </c>
      <c r="J139" s="42">
        <f t="shared" si="173"/>
        <v>0</v>
      </c>
      <c r="K139" s="26">
        <v>0</v>
      </c>
      <c r="L139" s="26">
        <v>0</v>
      </c>
      <c r="M139" s="43">
        <v>0</v>
      </c>
      <c r="N139" s="26">
        <v>0</v>
      </c>
      <c r="O139" s="42">
        <f t="shared" si="174"/>
        <v>0</v>
      </c>
      <c r="P139" s="76">
        <v>0</v>
      </c>
      <c r="Q139" s="76">
        <v>0</v>
      </c>
      <c r="R139" s="76">
        <v>0</v>
      </c>
      <c r="S139" s="76">
        <v>0</v>
      </c>
      <c r="T139" s="42">
        <f t="shared" si="175"/>
        <v>0</v>
      </c>
      <c r="U139" s="76"/>
      <c r="V139" s="76">
        <v>0</v>
      </c>
      <c r="W139" s="76">
        <v>0</v>
      </c>
      <c r="X139" s="76">
        <v>0</v>
      </c>
      <c r="Y139" s="42">
        <f t="shared" si="176"/>
        <v>0</v>
      </c>
      <c r="Z139" s="76"/>
      <c r="AA139" s="76">
        <v>0</v>
      </c>
      <c r="AB139" s="76">
        <v>0</v>
      </c>
      <c r="AC139" s="76">
        <v>0</v>
      </c>
      <c r="AD139" s="42">
        <f t="shared" si="177"/>
        <v>0</v>
      </c>
      <c r="AE139" s="76"/>
      <c r="AF139" s="76">
        <v>0</v>
      </c>
      <c r="AG139" s="43">
        <v>0</v>
      </c>
      <c r="AH139" s="26">
        <v>0</v>
      </c>
      <c r="AI139" s="44">
        <f t="shared" si="178"/>
        <v>205</v>
      </c>
      <c r="AJ139" s="26">
        <v>0</v>
      </c>
      <c r="AK139" s="26">
        <v>0</v>
      </c>
      <c r="AL139" s="69">
        <v>205</v>
      </c>
      <c r="AM139" s="26">
        <v>0</v>
      </c>
      <c r="AN139" s="36">
        <f t="shared" si="179"/>
        <v>0</v>
      </c>
      <c r="AO139" s="26">
        <v>0</v>
      </c>
      <c r="AP139" s="26">
        <v>0</v>
      </c>
      <c r="AQ139" s="41">
        <v>0</v>
      </c>
      <c r="AR139" s="26">
        <v>0</v>
      </c>
      <c r="AS139" s="36">
        <f t="shared" si="180"/>
        <v>0</v>
      </c>
      <c r="AT139" s="26">
        <v>0</v>
      </c>
      <c r="AU139" s="26">
        <v>0</v>
      </c>
      <c r="AV139" s="41">
        <v>0</v>
      </c>
      <c r="AW139" s="26">
        <v>0</v>
      </c>
      <c r="AX139" s="36">
        <f t="shared" si="181"/>
        <v>0</v>
      </c>
      <c r="AY139" s="26">
        <v>0</v>
      </c>
      <c r="AZ139" s="26">
        <v>0</v>
      </c>
      <c r="BA139" s="41">
        <v>0</v>
      </c>
      <c r="BB139" s="26">
        <v>0</v>
      </c>
      <c r="BC139" s="36">
        <f t="shared" si="182"/>
        <v>0</v>
      </c>
      <c r="BD139" s="26">
        <v>0</v>
      </c>
      <c r="BE139" s="26">
        <v>0</v>
      </c>
      <c r="BF139" s="41">
        <v>0</v>
      </c>
      <c r="BG139" s="26">
        <v>0</v>
      </c>
      <c r="BH139" s="20"/>
    </row>
    <row r="140" spans="1:60" ht="69" customHeight="1" x14ac:dyDescent="0.25">
      <c r="A140" s="27" t="s">
        <v>711</v>
      </c>
      <c r="B140" s="68" t="s">
        <v>712</v>
      </c>
      <c r="C140" s="74" t="s">
        <v>21</v>
      </c>
      <c r="D140" s="28" t="s">
        <v>31</v>
      </c>
      <c r="E140" s="24">
        <f t="shared" ref="E140" si="184">H140</f>
        <v>3014.7</v>
      </c>
      <c r="F140" s="24"/>
      <c r="G140" s="24">
        <v>0</v>
      </c>
      <c r="H140" s="24">
        <f t="shared" si="160"/>
        <v>3014.7</v>
      </c>
      <c r="I140" s="24">
        <v>0</v>
      </c>
      <c r="J140" s="42">
        <f t="shared" ref="J140" si="185">M140</f>
        <v>0</v>
      </c>
      <c r="K140" s="26">
        <v>0</v>
      </c>
      <c r="L140" s="26">
        <v>0</v>
      </c>
      <c r="M140" s="43">
        <v>0</v>
      </c>
      <c r="N140" s="26">
        <v>0</v>
      </c>
      <c r="O140" s="42">
        <f t="shared" ref="O140" si="186">R140</f>
        <v>0</v>
      </c>
      <c r="P140" s="76">
        <v>0</v>
      </c>
      <c r="Q140" s="76">
        <v>0</v>
      </c>
      <c r="R140" s="76">
        <v>0</v>
      </c>
      <c r="S140" s="76">
        <v>0</v>
      </c>
      <c r="T140" s="42">
        <f t="shared" ref="T140" si="187">W140</f>
        <v>0</v>
      </c>
      <c r="U140" s="76"/>
      <c r="V140" s="76">
        <v>0</v>
      </c>
      <c r="W140" s="76">
        <v>0</v>
      </c>
      <c r="X140" s="76">
        <v>0</v>
      </c>
      <c r="Y140" s="42">
        <f t="shared" ref="Y140" si="188">AB140</f>
        <v>0</v>
      </c>
      <c r="Z140" s="76"/>
      <c r="AA140" s="76">
        <v>0</v>
      </c>
      <c r="AB140" s="76">
        <v>0</v>
      </c>
      <c r="AC140" s="76">
        <v>0</v>
      </c>
      <c r="AD140" s="42">
        <f t="shared" ref="AD140" si="189">AG140</f>
        <v>0</v>
      </c>
      <c r="AE140" s="76"/>
      <c r="AF140" s="76">
        <v>0</v>
      </c>
      <c r="AG140" s="43">
        <v>0</v>
      </c>
      <c r="AH140" s="26">
        <v>0</v>
      </c>
      <c r="AI140" s="44">
        <f t="shared" ref="AI140" si="190">AL140</f>
        <v>3014.7</v>
      </c>
      <c r="AJ140" s="26">
        <v>0</v>
      </c>
      <c r="AK140" s="26">
        <v>0</v>
      </c>
      <c r="AL140" s="69">
        <v>3014.7</v>
      </c>
      <c r="AM140" s="26">
        <v>0</v>
      </c>
      <c r="AN140" s="36">
        <f t="shared" ref="AN140" si="191">AQ140</f>
        <v>0</v>
      </c>
      <c r="AO140" s="26">
        <v>0</v>
      </c>
      <c r="AP140" s="26">
        <v>0</v>
      </c>
      <c r="AQ140" s="41">
        <v>0</v>
      </c>
      <c r="AR140" s="26">
        <v>0</v>
      </c>
      <c r="AS140" s="36">
        <f t="shared" ref="AS140" si="192">AV140</f>
        <v>0</v>
      </c>
      <c r="AT140" s="26">
        <v>0</v>
      </c>
      <c r="AU140" s="26">
        <v>0</v>
      </c>
      <c r="AV140" s="41">
        <v>0</v>
      </c>
      <c r="AW140" s="26">
        <v>0</v>
      </c>
      <c r="AX140" s="36">
        <f t="shared" ref="AX140" si="193">BA140</f>
        <v>0</v>
      </c>
      <c r="AY140" s="26">
        <v>0</v>
      </c>
      <c r="AZ140" s="26">
        <v>0</v>
      </c>
      <c r="BA140" s="41">
        <v>0</v>
      </c>
      <c r="BB140" s="26">
        <v>0</v>
      </c>
      <c r="BC140" s="36">
        <f t="shared" ref="BC140" si="194">BF140</f>
        <v>0</v>
      </c>
      <c r="BD140" s="26">
        <v>0</v>
      </c>
      <c r="BE140" s="26">
        <v>0</v>
      </c>
      <c r="BF140" s="41">
        <v>0</v>
      </c>
      <c r="BG140" s="26">
        <v>0</v>
      </c>
      <c r="BH140" s="20"/>
    </row>
    <row r="141" spans="1:60" x14ac:dyDescent="0.25">
      <c r="A141" s="118" t="s">
        <v>134</v>
      </c>
      <c r="B141" s="141" t="s">
        <v>136</v>
      </c>
      <c r="C141" s="119"/>
      <c r="D141" s="119"/>
      <c r="E141" s="19">
        <f>SUM(E142:E157)</f>
        <v>18501.400000000001</v>
      </c>
      <c r="F141" s="19">
        <f t="shared" ref="F141:BD141" si="195">SUM(F142:F155)</f>
        <v>0</v>
      </c>
      <c r="G141" s="19">
        <f>SUM(G142:G157)</f>
        <v>0</v>
      </c>
      <c r="H141" s="19">
        <f>SUM(H142:H157)</f>
        <v>18501.400000000001</v>
      </c>
      <c r="I141" s="19">
        <f t="shared" si="195"/>
        <v>0</v>
      </c>
      <c r="J141" s="19">
        <f t="shared" si="195"/>
        <v>8614.1</v>
      </c>
      <c r="K141" s="19">
        <f t="shared" si="195"/>
        <v>0</v>
      </c>
      <c r="L141" s="19">
        <f t="shared" si="195"/>
        <v>0</v>
      </c>
      <c r="M141" s="19">
        <f t="shared" si="195"/>
        <v>8614.1</v>
      </c>
      <c r="N141" s="19">
        <f t="shared" si="195"/>
        <v>0</v>
      </c>
      <c r="O141" s="19">
        <f t="shared" si="195"/>
        <v>1531</v>
      </c>
      <c r="P141" s="19">
        <f t="shared" si="195"/>
        <v>0</v>
      </c>
      <c r="Q141" s="19">
        <f t="shared" si="195"/>
        <v>0</v>
      </c>
      <c r="R141" s="19">
        <f t="shared" si="195"/>
        <v>1531</v>
      </c>
      <c r="S141" s="19">
        <f t="shared" si="195"/>
        <v>0</v>
      </c>
      <c r="T141" s="19">
        <f t="shared" si="195"/>
        <v>1695.2</v>
      </c>
      <c r="U141" s="19">
        <f t="shared" si="195"/>
        <v>0</v>
      </c>
      <c r="V141" s="19">
        <f t="shared" si="195"/>
        <v>0</v>
      </c>
      <c r="W141" s="19">
        <f t="shared" si="195"/>
        <v>1695.2</v>
      </c>
      <c r="X141" s="19">
        <f t="shared" si="195"/>
        <v>0</v>
      </c>
      <c r="Y141" s="19">
        <f t="shared" si="195"/>
        <v>2995.6</v>
      </c>
      <c r="Z141" s="19">
        <f t="shared" si="195"/>
        <v>0</v>
      </c>
      <c r="AA141" s="19">
        <f t="shared" si="195"/>
        <v>0</v>
      </c>
      <c r="AB141" s="19">
        <f t="shared" si="195"/>
        <v>2995.6</v>
      </c>
      <c r="AC141" s="19">
        <f t="shared" si="195"/>
        <v>0</v>
      </c>
      <c r="AD141" s="19">
        <f>SUM(AD142:AD157)</f>
        <v>1990</v>
      </c>
      <c r="AE141" s="19">
        <f t="shared" si="195"/>
        <v>0</v>
      </c>
      <c r="AF141" s="19">
        <f>SUM(AF142:AF157)</f>
        <v>0</v>
      </c>
      <c r="AG141" s="19">
        <f>SUM(AG142:AG157)</f>
        <v>1990</v>
      </c>
      <c r="AH141" s="19">
        <f t="shared" si="195"/>
        <v>0</v>
      </c>
      <c r="AI141" s="19">
        <f>SUM(AI142:AI157)</f>
        <v>1675.5</v>
      </c>
      <c r="AJ141" s="19">
        <f t="shared" si="195"/>
        <v>0</v>
      </c>
      <c r="AK141" s="19">
        <f>SUM(AK142:AK157)</f>
        <v>0</v>
      </c>
      <c r="AL141" s="19">
        <f>SUM(AL142:AL157)</f>
        <v>1675.5</v>
      </c>
      <c r="AM141" s="19">
        <f>SUM(AM142:AM157)</f>
        <v>0</v>
      </c>
      <c r="AN141" s="19">
        <f>SUM(AN142:AN157)</f>
        <v>0</v>
      </c>
      <c r="AO141" s="19">
        <f t="shared" si="195"/>
        <v>0</v>
      </c>
      <c r="AP141" s="19">
        <f>SUM(AP142:AP157)</f>
        <v>0</v>
      </c>
      <c r="AQ141" s="19">
        <f>SUM(AQ142:AQ157)</f>
        <v>0</v>
      </c>
      <c r="AR141" s="19">
        <f>SUM(AR142:AR157)</f>
        <v>0</v>
      </c>
      <c r="AS141" s="19">
        <f>SUM(AS142:AS157)</f>
        <v>0</v>
      </c>
      <c r="AT141" s="19">
        <f t="shared" si="195"/>
        <v>0</v>
      </c>
      <c r="AU141" s="19">
        <f>SUM(AU142:AU157)</f>
        <v>0</v>
      </c>
      <c r="AV141" s="19">
        <f>SUM(AV142:AV157)</f>
        <v>0</v>
      </c>
      <c r="AW141" s="19">
        <f>SUM(AW142:AW157)</f>
        <v>0</v>
      </c>
      <c r="AX141" s="19">
        <f>SUM(AX142:AX157)</f>
        <v>0</v>
      </c>
      <c r="AY141" s="19">
        <f t="shared" si="195"/>
        <v>0</v>
      </c>
      <c r="AZ141" s="19">
        <f>SUM(AZ142:AZ157)</f>
        <v>0</v>
      </c>
      <c r="BA141" s="19">
        <f>SUM(BA142:BA157)</f>
        <v>0</v>
      </c>
      <c r="BB141" s="19">
        <f>SUM(BB142:BB157)</f>
        <v>0</v>
      </c>
      <c r="BC141" s="19">
        <f>SUM(BC142:BC157)</f>
        <v>0</v>
      </c>
      <c r="BD141" s="19">
        <f t="shared" si="195"/>
        <v>0</v>
      </c>
      <c r="BE141" s="19">
        <f>SUM(BE142:BE157)</f>
        <v>0</v>
      </c>
      <c r="BF141" s="19">
        <f>SUM(BF142:BF157)</f>
        <v>0</v>
      </c>
      <c r="BG141" s="19">
        <f>SUM(BG142:BG157)</f>
        <v>0</v>
      </c>
      <c r="BH141" s="20"/>
    </row>
    <row r="142" spans="1:60" ht="47.25" x14ac:dyDescent="0.25">
      <c r="A142" s="27" t="s">
        <v>135</v>
      </c>
      <c r="B142" s="40" t="s">
        <v>497</v>
      </c>
      <c r="C142" s="28" t="s">
        <v>21</v>
      </c>
      <c r="D142" s="28" t="s">
        <v>31</v>
      </c>
      <c r="E142" s="24">
        <f t="shared" ref="E142:E151" si="196">J142+O142+T142+Y142+AD142+AI142+AN142+AS142+AX142+BC142</f>
        <v>250.9</v>
      </c>
      <c r="F142" s="24">
        <f t="shared" ref="F142:F151" si="197">K142+P142+U142+Z142+AE142+AJ142+AO142+AT142+AY142+BD142</f>
        <v>0</v>
      </c>
      <c r="G142" s="24">
        <f t="shared" ref="G142:G151" si="198">L142+Q142+V142+AA142+AF142+AK142+AP142+AU142+AZ142+BE142</f>
        <v>0</v>
      </c>
      <c r="H142" s="24">
        <f t="shared" ref="H142:I146" si="199">M142+R142+W142+AB142+AG142+AL142+AQ142+AV142+BA142+BF142</f>
        <v>250.9</v>
      </c>
      <c r="I142" s="24">
        <f t="shared" si="199"/>
        <v>0</v>
      </c>
      <c r="J142" s="25">
        <f t="shared" ref="J142:J149" si="200">M142</f>
        <v>250.9</v>
      </c>
      <c r="K142" s="26"/>
      <c r="L142" s="26">
        <v>0</v>
      </c>
      <c r="M142" s="35">
        <f>400.2-149.3</f>
        <v>250.9</v>
      </c>
      <c r="N142" s="26">
        <v>0</v>
      </c>
      <c r="O142" s="42">
        <f t="shared" ref="O142:O149" si="201">R142</f>
        <v>0</v>
      </c>
      <c r="P142" s="76">
        <v>0</v>
      </c>
      <c r="Q142" s="76">
        <v>0</v>
      </c>
      <c r="R142" s="76">
        <v>0</v>
      </c>
      <c r="S142" s="76">
        <v>0</v>
      </c>
      <c r="T142" s="42">
        <f t="shared" ref="T142:T149" si="202">W142</f>
        <v>0</v>
      </c>
      <c r="U142" s="76"/>
      <c r="V142" s="76">
        <v>0</v>
      </c>
      <c r="W142" s="76">
        <v>0</v>
      </c>
      <c r="X142" s="76">
        <v>0</v>
      </c>
      <c r="Y142" s="42">
        <f t="shared" ref="Y142:Y149" si="203">AB142</f>
        <v>0</v>
      </c>
      <c r="Z142" s="76"/>
      <c r="AA142" s="76">
        <v>0</v>
      </c>
      <c r="AB142" s="76">
        <v>0</v>
      </c>
      <c r="AC142" s="76">
        <v>0</v>
      </c>
      <c r="AD142" s="42">
        <f t="shared" ref="AD142:AD149" si="204">AG142</f>
        <v>0</v>
      </c>
      <c r="AE142" s="76">
        <v>0</v>
      </c>
      <c r="AF142" s="76">
        <v>0</v>
      </c>
      <c r="AG142" s="76">
        <v>0</v>
      </c>
      <c r="AH142" s="76">
        <v>0</v>
      </c>
      <c r="AI142" s="42">
        <f t="shared" ref="AI142:AI149" si="205">AL142</f>
        <v>0</v>
      </c>
      <c r="AJ142" s="76"/>
      <c r="AK142" s="76">
        <v>0</v>
      </c>
      <c r="AL142" s="76">
        <v>0</v>
      </c>
      <c r="AM142" s="76">
        <v>0</v>
      </c>
      <c r="AN142" s="42">
        <f t="shared" ref="AN142:AN149" si="206">AQ142</f>
        <v>0</v>
      </c>
      <c r="AO142" s="76"/>
      <c r="AP142" s="76">
        <v>0</v>
      </c>
      <c r="AQ142" s="76">
        <v>0</v>
      </c>
      <c r="AR142" s="76">
        <v>0</v>
      </c>
      <c r="AS142" s="42">
        <f t="shared" ref="AS142:AS149" si="207">AV142</f>
        <v>0</v>
      </c>
      <c r="AT142" s="76"/>
      <c r="AU142" s="76">
        <v>0</v>
      </c>
      <c r="AV142" s="76">
        <v>0</v>
      </c>
      <c r="AW142" s="76">
        <v>0</v>
      </c>
      <c r="AX142" s="42">
        <f t="shared" ref="AX142:AX149" si="208">BA142</f>
        <v>0</v>
      </c>
      <c r="AY142" s="76"/>
      <c r="AZ142" s="76">
        <v>0</v>
      </c>
      <c r="BA142" s="76">
        <v>0</v>
      </c>
      <c r="BB142" s="76">
        <v>0</v>
      </c>
      <c r="BC142" s="42">
        <f t="shared" ref="BC142:BC149" si="209">BF142</f>
        <v>0</v>
      </c>
      <c r="BD142" s="76"/>
      <c r="BE142" s="76">
        <v>0</v>
      </c>
      <c r="BF142" s="76">
        <v>0</v>
      </c>
      <c r="BG142" s="76">
        <v>0</v>
      </c>
      <c r="BH142" s="20"/>
    </row>
    <row r="143" spans="1:60" ht="64.5" customHeight="1" x14ac:dyDescent="0.25">
      <c r="A143" s="27" t="s">
        <v>138</v>
      </c>
      <c r="B143" s="40" t="s">
        <v>498</v>
      </c>
      <c r="C143" s="28" t="s">
        <v>21</v>
      </c>
      <c r="D143" s="28" t="s">
        <v>31</v>
      </c>
      <c r="E143" s="24">
        <f t="shared" si="196"/>
        <v>999.4</v>
      </c>
      <c r="F143" s="24">
        <f t="shared" si="197"/>
        <v>0</v>
      </c>
      <c r="G143" s="24">
        <f t="shared" si="198"/>
        <v>0</v>
      </c>
      <c r="H143" s="24">
        <f t="shared" ref="H143:H151" si="210">M143+R143+W143+AB143+AG143+AL143+AQ143+AV143+BA143+BF143</f>
        <v>999.4</v>
      </c>
      <c r="I143" s="24">
        <f t="shared" si="199"/>
        <v>0</v>
      </c>
      <c r="J143" s="25">
        <f t="shared" si="200"/>
        <v>999.4</v>
      </c>
      <c r="K143" s="26"/>
      <c r="L143" s="26">
        <v>0</v>
      </c>
      <c r="M143" s="35">
        <v>999.4</v>
      </c>
      <c r="N143" s="26">
        <v>0</v>
      </c>
      <c r="O143" s="42">
        <f t="shared" si="201"/>
        <v>0</v>
      </c>
      <c r="P143" s="76">
        <v>0</v>
      </c>
      <c r="Q143" s="76">
        <v>0</v>
      </c>
      <c r="R143" s="76">
        <v>0</v>
      </c>
      <c r="S143" s="76">
        <v>0</v>
      </c>
      <c r="T143" s="42">
        <f t="shared" si="202"/>
        <v>0</v>
      </c>
      <c r="U143" s="76"/>
      <c r="V143" s="76">
        <v>0</v>
      </c>
      <c r="W143" s="76">
        <v>0</v>
      </c>
      <c r="X143" s="76">
        <v>0</v>
      </c>
      <c r="Y143" s="42">
        <f t="shared" si="203"/>
        <v>0</v>
      </c>
      <c r="Z143" s="76"/>
      <c r="AA143" s="76">
        <v>0</v>
      </c>
      <c r="AB143" s="76">
        <v>0</v>
      </c>
      <c r="AC143" s="76">
        <v>0</v>
      </c>
      <c r="AD143" s="42">
        <f t="shared" si="204"/>
        <v>0</v>
      </c>
      <c r="AE143" s="76">
        <v>0</v>
      </c>
      <c r="AF143" s="76">
        <v>0</v>
      </c>
      <c r="AG143" s="76">
        <v>0</v>
      </c>
      <c r="AH143" s="76">
        <v>0</v>
      </c>
      <c r="AI143" s="42">
        <f t="shared" si="205"/>
        <v>0</v>
      </c>
      <c r="AJ143" s="76"/>
      <c r="AK143" s="76">
        <v>0</v>
      </c>
      <c r="AL143" s="76">
        <v>0</v>
      </c>
      <c r="AM143" s="76">
        <v>0</v>
      </c>
      <c r="AN143" s="42">
        <f t="shared" si="206"/>
        <v>0</v>
      </c>
      <c r="AO143" s="76"/>
      <c r="AP143" s="76">
        <v>0</v>
      </c>
      <c r="AQ143" s="76">
        <v>0</v>
      </c>
      <c r="AR143" s="76">
        <v>0</v>
      </c>
      <c r="AS143" s="42">
        <f t="shared" si="207"/>
        <v>0</v>
      </c>
      <c r="AT143" s="76"/>
      <c r="AU143" s="76">
        <v>0</v>
      </c>
      <c r="AV143" s="76">
        <v>0</v>
      </c>
      <c r="AW143" s="76">
        <v>0</v>
      </c>
      <c r="AX143" s="42">
        <f t="shared" si="208"/>
        <v>0</v>
      </c>
      <c r="AY143" s="76"/>
      <c r="AZ143" s="76">
        <v>0</v>
      </c>
      <c r="BA143" s="76">
        <v>0</v>
      </c>
      <c r="BB143" s="76">
        <v>0</v>
      </c>
      <c r="BC143" s="42">
        <f t="shared" si="209"/>
        <v>0</v>
      </c>
      <c r="BD143" s="76"/>
      <c r="BE143" s="76">
        <v>0</v>
      </c>
      <c r="BF143" s="76">
        <v>0</v>
      </c>
      <c r="BG143" s="76">
        <v>0</v>
      </c>
      <c r="BH143" s="20"/>
    </row>
    <row r="144" spans="1:60" ht="63" x14ac:dyDescent="0.25">
      <c r="A144" s="27" t="s">
        <v>141</v>
      </c>
      <c r="B144" s="40" t="s">
        <v>499</v>
      </c>
      <c r="C144" s="28" t="s">
        <v>21</v>
      </c>
      <c r="D144" s="28" t="s">
        <v>31</v>
      </c>
      <c r="E144" s="24">
        <f t="shared" si="196"/>
        <v>4641.3</v>
      </c>
      <c r="F144" s="24">
        <f t="shared" si="197"/>
        <v>0</v>
      </c>
      <c r="G144" s="24">
        <f t="shared" si="198"/>
        <v>0</v>
      </c>
      <c r="H144" s="24">
        <f t="shared" si="210"/>
        <v>4641.3</v>
      </c>
      <c r="I144" s="24">
        <f t="shared" si="199"/>
        <v>0</v>
      </c>
      <c r="J144" s="25">
        <f t="shared" si="200"/>
        <v>4641.3</v>
      </c>
      <c r="K144" s="26"/>
      <c r="L144" s="26">
        <v>0</v>
      </c>
      <c r="M144" s="35">
        <v>4641.3</v>
      </c>
      <c r="N144" s="26">
        <v>0</v>
      </c>
      <c r="O144" s="42">
        <f t="shared" si="201"/>
        <v>0</v>
      </c>
      <c r="P144" s="76">
        <v>0</v>
      </c>
      <c r="Q144" s="76">
        <v>0</v>
      </c>
      <c r="R144" s="76">
        <v>0</v>
      </c>
      <c r="S144" s="76">
        <v>0</v>
      </c>
      <c r="T144" s="42">
        <f t="shared" si="202"/>
        <v>0</v>
      </c>
      <c r="U144" s="76"/>
      <c r="V144" s="76">
        <v>0</v>
      </c>
      <c r="W144" s="76">
        <v>0</v>
      </c>
      <c r="X144" s="76">
        <v>0</v>
      </c>
      <c r="Y144" s="42">
        <f t="shared" si="203"/>
        <v>0</v>
      </c>
      <c r="Z144" s="76"/>
      <c r="AA144" s="76">
        <v>0</v>
      </c>
      <c r="AB144" s="76">
        <v>0</v>
      </c>
      <c r="AC144" s="76">
        <v>0</v>
      </c>
      <c r="AD144" s="42">
        <f t="shared" si="204"/>
        <v>0</v>
      </c>
      <c r="AE144" s="76">
        <v>0</v>
      </c>
      <c r="AF144" s="76">
        <v>0</v>
      </c>
      <c r="AG144" s="76">
        <v>0</v>
      </c>
      <c r="AH144" s="76">
        <v>0</v>
      </c>
      <c r="AI144" s="42">
        <f t="shared" si="205"/>
        <v>0</v>
      </c>
      <c r="AJ144" s="76"/>
      <c r="AK144" s="76">
        <v>0</v>
      </c>
      <c r="AL144" s="76">
        <v>0</v>
      </c>
      <c r="AM144" s="76">
        <v>0</v>
      </c>
      <c r="AN144" s="42">
        <f t="shared" si="206"/>
        <v>0</v>
      </c>
      <c r="AO144" s="76"/>
      <c r="AP144" s="76">
        <v>0</v>
      </c>
      <c r="AQ144" s="76">
        <v>0</v>
      </c>
      <c r="AR144" s="76">
        <v>0</v>
      </c>
      <c r="AS144" s="42">
        <f t="shared" si="207"/>
        <v>0</v>
      </c>
      <c r="AT144" s="76"/>
      <c r="AU144" s="76">
        <v>0</v>
      </c>
      <c r="AV144" s="76">
        <v>0</v>
      </c>
      <c r="AW144" s="76">
        <v>0</v>
      </c>
      <c r="AX144" s="42">
        <f t="shared" si="208"/>
        <v>0</v>
      </c>
      <c r="AY144" s="76"/>
      <c r="AZ144" s="76">
        <v>0</v>
      </c>
      <c r="BA144" s="76">
        <v>0</v>
      </c>
      <c r="BB144" s="76">
        <v>0</v>
      </c>
      <c r="BC144" s="42">
        <f t="shared" si="209"/>
        <v>0</v>
      </c>
      <c r="BD144" s="76"/>
      <c r="BE144" s="76">
        <v>0</v>
      </c>
      <c r="BF144" s="76">
        <v>0</v>
      </c>
      <c r="BG144" s="76">
        <v>0</v>
      </c>
      <c r="BH144" s="20"/>
    </row>
    <row r="145" spans="1:60" ht="47.25" x14ac:dyDescent="0.25">
      <c r="A145" s="27" t="s">
        <v>142</v>
      </c>
      <c r="B145" s="40" t="s">
        <v>500</v>
      </c>
      <c r="C145" s="28" t="s">
        <v>21</v>
      </c>
      <c r="D145" s="28" t="s">
        <v>31</v>
      </c>
      <c r="E145" s="24">
        <f t="shared" si="196"/>
        <v>1916.1</v>
      </c>
      <c r="F145" s="24">
        <f t="shared" si="197"/>
        <v>0</v>
      </c>
      <c r="G145" s="24">
        <f t="shared" si="198"/>
        <v>0</v>
      </c>
      <c r="H145" s="24">
        <f t="shared" si="210"/>
        <v>1916.1</v>
      </c>
      <c r="I145" s="24">
        <f t="shared" si="199"/>
        <v>0</v>
      </c>
      <c r="J145" s="25">
        <f t="shared" si="200"/>
        <v>1916.1</v>
      </c>
      <c r="K145" s="26"/>
      <c r="L145" s="26">
        <v>0</v>
      </c>
      <c r="M145" s="35">
        <v>1916.1</v>
      </c>
      <c r="N145" s="26">
        <v>0</v>
      </c>
      <c r="O145" s="42">
        <f t="shared" si="201"/>
        <v>0</v>
      </c>
      <c r="P145" s="76">
        <v>0</v>
      </c>
      <c r="Q145" s="76">
        <v>0</v>
      </c>
      <c r="R145" s="76">
        <v>0</v>
      </c>
      <c r="S145" s="76">
        <v>0</v>
      </c>
      <c r="T145" s="42">
        <f t="shared" si="202"/>
        <v>0</v>
      </c>
      <c r="U145" s="76"/>
      <c r="V145" s="76">
        <v>0</v>
      </c>
      <c r="W145" s="76">
        <v>0</v>
      </c>
      <c r="X145" s="76">
        <v>0</v>
      </c>
      <c r="Y145" s="42">
        <f t="shared" si="203"/>
        <v>0</v>
      </c>
      <c r="Z145" s="76"/>
      <c r="AA145" s="76">
        <v>0</v>
      </c>
      <c r="AB145" s="76">
        <v>0</v>
      </c>
      <c r="AC145" s="76">
        <v>0</v>
      </c>
      <c r="AD145" s="42">
        <f t="shared" si="204"/>
        <v>0</v>
      </c>
      <c r="AE145" s="76">
        <v>0</v>
      </c>
      <c r="AF145" s="76">
        <v>0</v>
      </c>
      <c r="AG145" s="76">
        <v>0</v>
      </c>
      <c r="AH145" s="76">
        <v>0</v>
      </c>
      <c r="AI145" s="42">
        <f t="shared" si="205"/>
        <v>0</v>
      </c>
      <c r="AJ145" s="76"/>
      <c r="AK145" s="76">
        <v>0</v>
      </c>
      <c r="AL145" s="76">
        <v>0</v>
      </c>
      <c r="AM145" s="76">
        <v>0</v>
      </c>
      <c r="AN145" s="42">
        <f t="shared" si="206"/>
        <v>0</v>
      </c>
      <c r="AO145" s="76"/>
      <c r="AP145" s="76">
        <v>0</v>
      </c>
      <c r="AQ145" s="76">
        <v>0</v>
      </c>
      <c r="AR145" s="76">
        <v>0</v>
      </c>
      <c r="AS145" s="42">
        <f t="shared" si="207"/>
        <v>0</v>
      </c>
      <c r="AT145" s="76"/>
      <c r="AU145" s="76">
        <v>0</v>
      </c>
      <c r="AV145" s="76">
        <v>0</v>
      </c>
      <c r="AW145" s="76">
        <v>0</v>
      </c>
      <c r="AX145" s="42">
        <f t="shared" si="208"/>
        <v>0</v>
      </c>
      <c r="AY145" s="76"/>
      <c r="AZ145" s="76">
        <v>0</v>
      </c>
      <c r="BA145" s="76">
        <v>0</v>
      </c>
      <c r="BB145" s="76">
        <v>0</v>
      </c>
      <c r="BC145" s="42">
        <f t="shared" si="209"/>
        <v>0</v>
      </c>
      <c r="BD145" s="76"/>
      <c r="BE145" s="76">
        <v>0</v>
      </c>
      <c r="BF145" s="76">
        <v>0</v>
      </c>
      <c r="BG145" s="76">
        <v>0</v>
      </c>
      <c r="BH145" s="20"/>
    </row>
    <row r="146" spans="1:60" ht="47.25" x14ac:dyDescent="0.25">
      <c r="A146" s="27" t="s">
        <v>152</v>
      </c>
      <c r="B146" s="40" t="s">
        <v>217</v>
      </c>
      <c r="C146" s="28" t="s">
        <v>21</v>
      </c>
      <c r="D146" s="28" t="s">
        <v>31</v>
      </c>
      <c r="E146" s="24">
        <f t="shared" si="196"/>
        <v>332.1</v>
      </c>
      <c r="F146" s="24">
        <f t="shared" si="197"/>
        <v>0</v>
      </c>
      <c r="G146" s="24">
        <f t="shared" si="198"/>
        <v>0</v>
      </c>
      <c r="H146" s="24">
        <f t="shared" si="210"/>
        <v>332.1</v>
      </c>
      <c r="I146" s="24">
        <f t="shared" si="199"/>
        <v>0</v>
      </c>
      <c r="J146" s="42">
        <f t="shared" si="200"/>
        <v>0</v>
      </c>
      <c r="K146" s="26"/>
      <c r="L146" s="26">
        <v>0</v>
      </c>
      <c r="M146" s="43">
        <f>312.2-312.2</f>
        <v>0</v>
      </c>
      <c r="N146" s="26">
        <v>0</v>
      </c>
      <c r="O146" s="42">
        <f t="shared" si="201"/>
        <v>332.1</v>
      </c>
      <c r="P146" s="76">
        <v>0</v>
      </c>
      <c r="Q146" s="76">
        <v>0</v>
      </c>
      <c r="R146" s="77">
        <v>332.1</v>
      </c>
      <c r="S146" s="76">
        <v>0</v>
      </c>
      <c r="T146" s="42">
        <f t="shared" si="202"/>
        <v>0</v>
      </c>
      <c r="U146" s="76"/>
      <c r="V146" s="76">
        <v>0</v>
      </c>
      <c r="W146" s="76">
        <v>0</v>
      </c>
      <c r="X146" s="76">
        <v>0</v>
      </c>
      <c r="Y146" s="42">
        <f t="shared" si="203"/>
        <v>0</v>
      </c>
      <c r="Z146" s="76"/>
      <c r="AA146" s="76">
        <v>0</v>
      </c>
      <c r="AB146" s="76">
        <v>0</v>
      </c>
      <c r="AC146" s="76">
        <v>0</v>
      </c>
      <c r="AD146" s="42">
        <f t="shared" si="204"/>
        <v>0</v>
      </c>
      <c r="AE146" s="76">
        <v>0</v>
      </c>
      <c r="AF146" s="76">
        <v>0</v>
      </c>
      <c r="AG146" s="76">
        <v>0</v>
      </c>
      <c r="AH146" s="76">
        <v>0</v>
      </c>
      <c r="AI146" s="42">
        <f t="shared" si="205"/>
        <v>0</v>
      </c>
      <c r="AJ146" s="76"/>
      <c r="AK146" s="76">
        <v>0</v>
      </c>
      <c r="AL146" s="76">
        <v>0</v>
      </c>
      <c r="AM146" s="76">
        <v>0</v>
      </c>
      <c r="AN146" s="42">
        <f t="shared" si="206"/>
        <v>0</v>
      </c>
      <c r="AO146" s="76"/>
      <c r="AP146" s="76">
        <v>0</v>
      </c>
      <c r="AQ146" s="76">
        <v>0</v>
      </c>
      <c r="AR146" s="76">
        <v>0</v>
      </c>
      <c r="AS146" s="42">
        <f t="shared" si="207"/>
        <v>0</v>
      </c>
      <c r="AT146" s="76"/>
      <c r="AU146" s="76">
        <v>0</v>
      </c>
      <c r="AV146" s="76">
        <v>0</v>
      </c>
      <c r="AW146" s="76">
        <v>0</v>
      </c>
      <c r="AX146" s="42">
        <f t="shared" si="208"/>
        <v>0</v>
      </c>
      <c r="AY146" s="76"/>
      <c r="AZ146" s="76">
        <v>0</v>
      </c>
      <c r="BA146" s="76">
        <v>0</v>
      </c>
      <c r="BB146" s="76">
        <v>0</v>
      </c>
      <c r="BC146" s="42">
        <f t="shared" si="209"/>
        <v>0</v>
      </c>
      <c r="BD146" s="76"/>
      <c r="BE146" s="76">
        <v>0</v>
      </c>
      <c r="BF146" s="76">
        <v>0</v>
      </c>
      <c r="BG146" s="76">
        <v>0</v>
      </c>
      <c r="BH146" s="20"/>
    </row>
    <row r="147" spans="1:60" ht="47.25" x14ac:dyDescent="0.25">
      <c r="A147" s="27" t="s">
        <v>155</v>
      </c>
      <c r="B147" s="40" t="s">
        <v>501</v>
      </c>
      <c r="C147" s="28" t="s">
        <v>21</v>
      </c>
      <c r="D147" s="28" t="s">
        <v>31</v>
      </c>
      <c r="E147" s="24">
        <f t="shared" si="196"/>
        <v>440.8</v>
      </c>
      <c r="F147" s="24">
        <f t="shared" si="197"/>
        <v>0</v>
      </c>
      <c r="G147" s="24">
        <f t="shared" si="198"/>
        <v>0</v>
      </c>
      <c r="H147" s="24">
        <f t="shared" si="210"/>
        <v>440.8</v>
      </c>
      <c r="I147" s="24">
        <f t="shared" ref="I147:I157" si="211">N147+S147+X147+AC147+AH147+AM147+AR147+AW147+BB147+BG147</f>
        <v>0</v>
      </c>
      <c r="J147" s="25">
        <f t="shared" si="200"/>
        <v>440.8</v>
      </c>
      <c r="K147" s="26"/>
      <c r="L147" s="26">
        <v>0</v>
      </c>
      <c r="M147" s="35">
        <v>440.8</v>
      </c>
      <c r="N147" s="26">
        <v>0</v>
      </c>
      <c r="O147" s="42">
        <f t="shared" si="201"/>
        <v>0</v>
      </c>
      <c r="P147" s="76">
        <v>0</v>
      </c>
      <c r="Q147" s="76">
        <v>0</v>
      </c>
      <c r="R147" s="76">
        <v>0</v>
      </c>
      <c r="S147" s="76">
        <v>0</v>
      </c>
      <c r="T147" s="42">
        <f t="shared" si="202"/>
        <v>0</v>
      </c>
      <c r="U147" s="76"/>
      <c r="V147" s="76">
        <v>0</v>
      </c>
      <c r="W147" s="76">
        <v>0</v>
      </c>
      <c r="X147" s="76">
        <v>0</v>
      </c>
      <c r="Y147" s="42">
        <f t="shared" si="203"/>
        <v>0</v>
      </c>
      <c r="Z147" s="76"/>
      <c r="AA147" s="76">
        <v>0</v>
      </c>
      <c r="AB147" s="76">
        <v>0</v>
      </c>
      <c r="AC147" s="76">
        <v>0</v>
      </c>
      <c r="AD147" s="42">
        <f t="shared" si="204"/>
        <v>0</v>
      </c>
      <c r="AE147" s="76">
        <v>0</v>
      </c>
      <c r="AF147" s="76">
        <v>0</v>
      </c>
      <c r="AG147" s="76">
        <v>0</v>
      </c>
      <c r="AH147" s="76">
        <v>0</v>
      </c>
      <c r="AI147" s="42">
        <f t="shared" si="205"/>
        <v>0</v>
      </c>
      <c r="AJ147" s="76"/>
      <c r="AK147" s="76">
        <v>0</v>
      </c>
      <c r="AL147" s="76">
        <v>0</v>
      </c>
      <c r="AM147" s="76">
        <v>0</v>
      </c>
      <c r="AN147" s="42">
        <f t="shared" si="206"/>
        <v>0</v>
      </c>
      <c r="AO147" s="76"/>
      <c r="AP147" s="76">
        <v>0</v>
      </c>
      <c r="AQ147" s="76">
        <v>0</v>
      </c>
      <c r="AR147" s="76">
        <v>0</v>
      </c>
      <c r="AS147" s="42">
        <f t="shared" si="207"/>
        <v>0</v>
      </c>
      <c r="AT147" s="76"/>
      <c r="AU147" s="76">
        <v>0</v>
      </c>
      <c r="AV147" s="76">
        <v>0</v>
      </c>
      <c r="AW147" s="76">
        <v>0</v>
      </c>
      <c r="AX147" s="42">
        <f t="shared" si="208"/>
        <v>0</v>
      </c>
      <c r="AY147" s="76"/>
      <c r="AZ147" s="76">
        <v>0</v>
      </c>
      <c r="BA147" s="76">
        <v>0</v>
      </c>
      <c r="BB147" s="76">
        <v>0</v>
      </c>
      <c r="BC147" s="42">
        <f t="shared" si="209"/>
        <v>0</v>
      </c>
      <c r="BD147" s="76"/>
      <c r="BE147" s="76">
        <v>0</v>
      </c>
      <c r="BF147" s="76">
        <v>0</v>
      </c>
      <c r="BG147" s="76">
        <v>0</v>
      </c>
      <c r="BH147" s="20"/>
    </row>
    <row r="148" spans="1:60" ht="47.25" x14ac:dyDescent="0.25">
      <c r="A148" s="27" t="s">
        <v>156</v>
      </c>
      <c r="B148" s="40" t="s">
        <v>157</v>
      </c>
      <c r="C148" s="28" t="s">
        <v>21</v>
      </c>
      <c r="D148" s="28" t="s">
        <v>31</v>
      </c>
      <c r="E148" s="24">
        <f t="shared" si="196"/>
        <v>162.4</v>
      </c>
      <c r="F148" s="24">
        <f t="shared" si="197"/>
        <v>0</v>
      </c>
      <c r="G148" s="24">
        <f t="shared" si="198"/>
        <v>0</v>
      </c>
      <c r="H148" s="24">
        <f t="shared" si="210"/>
        <v>162.4</v>
      </c>
      <c r="I148" s="24">
        <f t="shared" si="211"/>
        <v>0</v>
      </c>
      <c r="J148" s="25">
        <f t="shared" si="200"/>
        <v>162.4</v>
      </c>
      <c r="K148" s="26"/>
      <c r="L148" s="26">
        <v>0</v>
      </c>
      <c r="M148" s="35">
        <v>162.4</v>
      </c>
      <c r="N148" s="26">
        <v>0</v>
      </c>
      <c r="O148" s="42">
        <f t="shared" si="201"/>
        <v>0</v>
      </c>
      <c r="P148" s="76">
        <v>0</v>
      </c>
      <c r="Q148" s="76">
        <v>0</v>
      </c>
      <c r="R148" s="76">
        <v>0</v>
      </c>
      <c r="S148" s="76">
        <v>0</v>
      </c>
      <c r="T148" s="42">
        <f t="shared" si="202"/>
        <v>0</v>
      </c>
      <c r="U148" s="76"/>
      <c r="V148" s="76">
        <v>0</v>
      </c>
      <c r="W148" s="76">
        <v>0</v>
      </c>
      <c r="X148" s="76">
        <v>0</v>
      </c>
      <c r="Y148" s="42">
        <f t="shared" si="203"/>
        <v>0</v>
      </c>
      <c r="Z148" s="76"/>
      <c r="AA148" s="76">
        <v>0</v>
      </c>
      <c r="AB148" s="76">
        <v>0</v>
      </c>
      <c r="AC148" s="76">
        <v>0</v>
      </c>
      <c r="AD148" s="42">
        <f t="shared" si="204"/>
        <v>0</v>
      </c>
      <c r="AE148" s="76">
        <v>0</v>
      </c>
      <c r="AF148" s="76">
        <v>0</v>
      </c>
      <c r="AG148" s="76">
        <v>0</v>
      </c>
      <c r="AH148" s="76">
        <v>0</v>
      </c>
      <c r="AI148" s="42">
        <f t="shared" si="205"/>
        <v>0</v>
      </c>
      <c r="AJ148" s="76"/>
      <c r="AK148" s="76">
        <v>0</v>
      </c>
      <c r="AL148" s="76">
        <v>0</v>
      </c>
      <c r="AM148" s="76">
        <v>0</v>
      </c>
      <c r="AN148" s="42">
        <f t="shared" si="206"/>
        <v>0</v>
      </c>
      <c r="AO148" s="76"/>
      <c r="AP148" s="76">
        <v>0</v>
      </c>
      <c r="AQ148" s="76">
        <v>0</v>
      </c>
      <c r="AR148" s="76">
        <v>0</v>
      </c>
      <c r="AS148" s="42">
        <f t="shared" si="207"/>
        <v>0</v>
      </c>
      <c r="AT148" s="76"/>
      <c r="AU148" s="76">
        <v>0</v>
      </c>
      <c r="AV148" s="76">
        <v>0</v>
      </c>
      <c r="AW148" s="76">
        <v>0</v>
      </c>
      <c r="AX148" s="42">
        <f t="shared" si="208"/>
        <v>0</v>
      </c>
      <c r="AY148" s="76"/>
      <c r="AZ148" s="76">
        <v>0</v>
      </c>
      <c r="BA148" s="76">
        <v>0</v>
      </c>
      <c r="BB148" s="76">
        <v>0</v>
      </c>
      <c r="BC148" s="42">
        <f t="shared" si="209"/>
        <v>0</v>
      </c>
      <c r="BD148" s="76"/>
      <c r="BE148" s="76">
        <v>0</v>
      </c>
      <c r="BF148" s="76">
        <v>0</v>
      </c>
      <c r="BG148" s="76">
        <v>0</v>
      </c>
      <c r="BH148" s="20"/>
    </row>
    <row r="149" spans="1:60" ht="47.25" x14ac:dyDescent="0.25">
      <c r="A149" s="27" t="s">
        <v>158</v>
      </c>
      <c r="B149" s="40" t="s">
        <v>159</v>
      </c>
      <c r="C149" s="28" t="s">
        <v>21</v>
      </c>
      <c r="D149" s="28" t="s">
        <v>31</v>
      </c>
      <c r="E149" s="24">
        <f t="shared" si="196"/>
        <v>203.2</v>
      </c>
      <c r="F149" s="24">
        <f t="shared" si="197"/>
        <v>0</v>
      </c>
      <c r="G149" s="24">
        <f t="shared" si="198"/>
        <v>0</v>
      </c>
      <c r="H149" s="24">
        <f t="shared" si="210"/>
        <v>203.2</v>
      </c>
      <c r="I149" s="24">
        <f t="shared" si="211"/>
        <v>0</v>
      </c>
      <c r="J149" s="25">
        <f t="shared" si="200"/>
        <v>203.2</v>
      </c>
      <c r="K149" s="26"/>
      <c r="L149" s="26">
        <v>0</v>
      </c>
      <c r="M149" s="35">
        <v>203.2</v>
      </c>
      <c r="N149" s="26">
        <v>0</v>
      </c>
      <c r="O149" s="42">
        <f t="shared" si="201"/>
        <v>0</v>
      </c>
      <c r="P149" s="76">
        <v>0</v>
      </c>
      <c r="Q149" s="76">
        <v>0</v>
      </c>
      <c r="R149" s="76">
        <v>0</v>
      </c>
      <c r="S149" s="76">
        <v>0</v>
      </c>
      <c r="T149" s="42">
        <f t="shared" si="202"/>
        <v>0</v>
      </c>
      <c r="U149" s="76"/>
      <c r="V149" s="76">
        <v>0</v>
      </c>
      <c r="W149" s="76">
        <v>0</v>
      </c>
      <c r="X149" s="76">
        <v>0</v>
      </c>
      <c r="Y149" s="42">
        <f t="shared" si="203"/>
        <v>0</v>
      </c>
      <c r="Z149" s="76"/>
      <c r="AA149" s="76">
        <v>0</v>
      </c>
      <c r="AB149" s="76">
        <v>0</v>
      </c>
      <c r="AC149" s="76">
        <v>0</v>
      </c>
      <c r="AD149" s="42">
        <f t="shared" si="204"/>
        <v>0</v>
      </c>
      <c r="AE149" s="76">
        <v>0</v>
      </c>
      <c r="AF149" s="76">
        <v>0</v>
      </c>
      <c r="AG149" s="76">
        <v>0</v>
      </c>
      <c r="AH149" s="76">
        <v>0</v>
      </c>
      <c r="AI149" s="42">
        <f t="shared" si="205"/>
        <v>0</v>
      </c>
      <c r="AJ149" s="76"/>
      <c r="AK149" s="76">
        <v>0</v>
      </c>
      <c r="AL149" s="76">
        <v>0</v>
      </c>
      <c r="AM149" s="76">
        <v>0</v>
      </c>
      <c r="AN149" s="42">
        <f t="shared" si="206"/>
        <v>0</v>
      </c>
      <c r="AO149" s="76"/>
      <c r="AP149" s="76">
        <v>0</v>
      </c>
      <c r="AQ149" s="76">
        <v>0</v>
      </c>
      <c r="AR149" s="76">
        <v>0</v>
      </c>
      <c r="AS149" s="42">
        <f t="shared" si="207"/>
        <v>0</v>
      </c>
      <c r="AT149" s="76"/>
      <c r="AU149" s="76">
        <v>0</v>
      </c>
      <c r="AV149" s="76">
        <v>0</v>
      </c>
      <c r="AW149" s="76">
        <v>0</v>
      </c>
      <c r="AX149" s="42">
        <f t="shared" si="208"/>
        <v>0</v>
      </c>
      <c r="AY149" s="76"/>
      <c r="AZ149" s="76">
        <v>0</v>
      </c>
      <c r="BA149" s="76">
        <v>0</v>
      </c>
      <c r="BB149" s="76">
        <v>0</v>
      </c>
      <c r="BC149" s="42">
        <f t="shared" si="209"/>
        <v>0</v>
      </c>
      <c r="BD149" s="76"/>
      <c r="BE149" s="76">
        <v>0</v>
      </c>
      <c r="BF149" s="76">
        <v>0</v>
      </c>
      <c r="BG149" s="76">
        <v>0</v>
      </c>
      <c r="BH149" s="20"/>
    </row>
    <row r="150" spans="1:60" ht="47.25" x14ac:dyDescent="0.25">
      <c r="A150" s="27" t="s">
        <v>224</v>
      </c>
      <c r="B150" s="40" t="s">
        <v>502</v>
      </c>
      <c r="C150" s="28" t="s">
        <v>21</v>
      </c>
      <c r="D150" s="28" t="s">
        <v>31</v>
      </c>
      <c r="E150" s="24">
        <f t="shared" si="196"/>
        <v>1198.9000000000001</v>
      </c>
      <c r="F150" s="24">
        <f t="shared" si="197"/>
        <v>0</v>
      </c>
      <c r="G150" s="24">
        <f t="shared" si="198"/>
        <v>0</v>
      </c>
      <c r="H150" s="24">
        <f t="shared" si="210"/>
        <v>1198.9000000000001</v>
      </c>
      <c r="I150" s="24">
        <f t="shared" si="211"/>
        <v>0</v>
      </c>
      <c r="J150" s="42">
        <f t="shared" ref="J150:J155" si="212">M150</f>
        <v>0</v>
      </c>
      <c r="K150" s="26"/>
      <c r="L150" s="26">
        <v>0</v>
      </c>
      <c r="M150" s="43">
        <v>0</v>
      </c>
      <c r="N150" s="26">
        <v>0</v>
      </c>
      <c r="O150" s="42">
        <f t="shared" ref="O150:O155" si="213">R150</f>
        <v>1198.9000000000001</v>
      </c>
      <c r="P150" s="76">
        <v>0</v>
      </c>
      <c r="Q150" s="76">
        <v>0</v>
      </c>
      <c r="R150" s="77">
        <v>1198.9000000000001</v>
      </c>
      <c r="S150" s="76">
        <v>0</v>
      </c>
      <c r="T150" s="42">
        <f t="shared" ref="T150:T155" si="214">W150</f>
        <v>0</v>
      </c>
      <c r="U150" s="76"/>
      <c r="V150" s="76">
        <v>0</v>
      </c>
      <c r="W150" s="76">
        <v>0</v>
      </c>
      <c r="X150" s="76">
        <v>0</v>
      </c>
      <c r="Y150" s="42">
        <f t="shared" ref="Y150:Y155" si="215">AB150</f>
        <v>0</v>
      </c>
      <c r="Z150" s="76"/>
      <c r="AA150" s="76">
        <v>0</v>
      </c>
      <c r="AB150" s="76">
        <v>0</v>
      </c>
      <c r="AC150" s="76">
        <v>0</v>
      </c>
      <c r="AD150" s="42">
        <f t="shared" ref="AD150:AD155" si="216">AG150</f>
        <v>0</v>
      </c>
      <c r="AE150" s="76">
        <v>0</v>
      </c>
      <c r="AF150" s="76">
        <v>0</v>
      </c>
      <c r="AG150" s="76">
        <v>0</v>
      </c>
      <c r="AH150" s="76">
        <v>0</v>
      </c>
      <c r="AI150" s="42">
        <f t="shared" ref="AI150:AI155" si="217">AL150</f>
        <v>0</v>
      </c>
      <c r="AJ150" s="76"/>
      <c r="AK150" s="76">
        <v>0</v>
      </c>
      <c r="AL150" s="76">
        <v>0</v>
      </c>
      <c r="AM150" s="76">
        <v>0</v>
      </c>
      <c r="AN150" s="42">
        <f t="shared" ref="AN150:AN155" si="218">AQ150</f>
        <v>0</v>
      </c>
      <c r="AO150" s="76"/>
      <c r="AP150" s="76">
        <v>0</v>
      </c>
      <c r="AQ150" s="76">
        <v>0</v>
      </c>
      <c r="AR150" s="76">
        <v>0</v>
      </c>
      <c r="AS150" s="42">
        <f t="shared" ref="AS150:AS155" si="219">AV150</f>
        <v>0</v>
      </c>
      <c r="AT150" s="76"/>
      <c r="AU150" s="76">
        <v>0</v>
      </c>
      <c r="AV150" s="76">
        <v>0</v>
      </c>
      <c r="AW150" s="76">
        <v>0</v>
      </c>
      <c r="AX150" s="42">
        <f t="shared" ref="AX150:AX155" si="220">BA150</f>
        <v>0</v>
      </c>
      <c r="AY150" s="76"/>
      <c r="AZ150" s="76">
        <v>0</v>
      </c>
      <c r="BA150" s="76">
        <v>0</v>
      </c>
      <c r="BB150" s="76">
        <v>0</v>
      </c>
      <c r="BC150" s="42">
        <f t="shared" ref="BC150:BC155" si="221">BF150</f>
        <v>0</v>
      </c>
      <c r="BD150" s="76"/>
      <c r="BE150" s="76">
        <v>0</v>
      </c>
      <c r="BF150" s="76">
        <v>0</v>
      </c>
      <c r="BG150" s="76">
        <v>0</v>
      </c>
      <c r="BH150" s="20"/>
    </row>
    <row r="151" spans="1:60" ht="47.25" x14ac:dyDescent="0.25">
      <c r="A151" s="27" t="s">
        <v>227</v>
      </c>
      <c r="B151" s="40" t="s">
        <v>503</v>
      </c>
      <c r="C151" s="28" t="s">
        <v>21</v>
      </c>
      <c r="D151" s="28" t="s">
        <v>31</v>
      </c>
      <c r="E151" s="24">
        <f t="shared" si="196"/>
        <v>234.5</v>
      </c>
      <c r="F151" s="24">
        <f t="shared" si="197"/>
        <v>0</v>
      </c>
      <c r="G151" s="24">
        <f t="shared" si="198"/>
        <v>0</v>
      </c>
      <c r="H151" s="24">
        <f t="shared" si="210"/>
        <v>234.5</v>
      </c>
      <c r="I151" s="24">
        <f t="shared" si="211"/>
        <v>0</v>
      </c>
      <c r="J151" s="42">
        <f t="shared" si="212"/>
        <v>0</v>
      </c>
      <c r="K151" s="26"/>
      <c r="L151" s="26">
        <v>0</v>
      </c>
      <c r="M151" s="43">
        <v>0</v>
      </c>
      <c r="N151" s="26">
        <v>0</v>
      </c>
      <c r="O151" s="42">
        <f t="shared" si="213"/>
        <v>0</v>
      </c>
      <c r="P151" s="76">
        <v>0</v>
      </c>
      <c r="Q151" s="76">
        <v>0</v>
      </c>
      <c r="R151" s="77">
        <f>202.8-202.8</f>
        <v>0</v>
      </c>
      <c r="S151" s="76">
        <v>0</v>
      </c>
      <c r="T151" s="42">
        <f t="shared" si="214"/>
        <v>234.5</v>
      </c>
      <c r="U151" s="76"/>
      <c r="V151" s="76">
        <v>0</v>
      </c>
      <c r="W151" s="77">
        <v>234.5</v>
      </c>
      <c r="X151" s="76">
        <v>0</v>
      </c>
      <c r="Y151" s="42">
        <f t="shared" si="215"/>
        <v>0</v>
      </c>
      <c r="Z151" s="76"/>
      <c r="AA151" s="76">
        <v>0</v>
      </c>
      <c r="AB151" s="76">
        <v>0</v>
      </c>
      <c r="AC151" s="76">
        <v>0</v>
      </c>
      <c r="AD151" s="42">
        <f t="shared" si="216"/>
        <v>0</v>
      </c>
      <c r="AE151" s="76">
        <v>0</v>
      </c>
      <c r="AF151" s="76">
        <v>0</v>
      </c>
      <c r="AG151" s="76">
        <v>0</v>
      </c>
      <c r="AH151" s="76">
        <v>0</v>
      </c>
      <c r="AI151" s="42">
        <f t="shared" si="217"/>
        <v>0</v>
      </c>
      <c r="AJ151" s="76"/>
      <c r="AK151" s="76">
        <v>0</v>
      </c>
      <c r="AL151" s="76">
        <v>0</v>
      </c>
      <c r="AM151" s="76">
        <v>0</v>
      </c>
      <c r="AN151" s="42">
        <f t="shared" si="218"/>
        <v>0</v>
      </c>
      <c r="AO151" s="76"/>
      <c r="AP151" s="76">
        <v>0</v>
      </c>
      <c r="AQ151" s="76">
        <v>0</v>
      </c>
      <c r="AR151" s="76">
        <v>0</v>
      </c>
      <c r="AS151" s="42">
        <f t="shared" si="219"/>
        <v>0</v>
      </c>
      <c r="AT151" s="76"/>
      <c r="AU151" s="76">
        <v>0</v>
      </c>
      <c r="AV151" s="76">
        <v>0</v>
      </c>
      <c r="AW151" s="76">
        <v>0</v>
      </c>
      <c r="AX151" s="42">
        <f t="shared" si="220"/>
        <v>0</v>
      </c>
      <c r="AY151" s="76"/>
      <c r="AZ151" s="76">
        <v>0</v>
      </c>
      <c r="BA151" s="76">
        <v>0</v>
      </c>
      <c r="BB151" s="76">
        <v>0</v>
      </c>
      <c r="BC151" s="42">
        <f t="shared" si="221"/>
        <v>0</v>
      </c>
      <c r="BD151" s="76"/>
      <c r="BE151" s="76">
        <v>0</v>
      </c>
      <c r="BF151" s="76">
        <v>0</v>
      </c>
      <c r="BG151" s="76">
        <v>0</v>
      </c>
      <c r="BH151" s="20"/>
    </row>
    <row r="152" spans="1:60" ht="47.25" x14ac:dyDescent="0.25">
      <c r="A152" s="27" t="s">
        <v>241</v>
      </c>
      <c r="B152" s="40" t="s">
        <v>504</v>
      </c>
      <c r="C152" s="28" t="s">
        <v>21</v>
      </c>
      <c r="D152" s="28" t="s">
        <v>31</v>
      </c>
      <c r="E152" s="24">
        <f t="shared" ref="E152:H155" si="222">J152+O152+T152+Y152+AD152+AI152+AN152+AS152+AX152+BC152</f>
        <v>863.1</v>
      </c>
      <c r="F152" s="24">
        <f t="shared" si="222"/>
        <v>0</v>
      </c>
      <c r="G152" s="24">
        <f t="shared" si="222"/>
        <v>0</v>
      </c>
      <c r="H152" s="24">
        <f t="shared" si="222"/>
        <v>863.1</v>
      </c>
      <c r="I152" s="24">
        <f t="shared" si="211"/>
        <v>0</v>
      </c>
      <c r="J152" s="42">
        <f t="shared" si="212"/>
        <v>0</v>
      </c>
      <c r="K152" s="26"/>
      <c r="L152" s="26">
        <v>0</v>
      </c>
      <c r="M152" s="43">
        <v>0</v>
      </c>
      <c r="N152" s="26">
        <v>0</v>
      </c>
      <c r="O152" s="42">
        <f t="shared" si="213"/>
        <v>0</v>
      </c>
      <c r="P152" s="76">
        <v>0</v>
      </c>
      <c r="Q152" s="76">
        <v>0</v>
      </c>
      <c r="R152" s="77">
        <f>202.8-202.8</f>
        <v>0</v>
      </c>
      <c r="S152" s="76">
        <v>0</v>
      </c>
      <c r="T152" s="42">
        <f t="shared" si="214"/>
        <v>863.1</v>
      </c>
      <c r="U152" s="76"/>
      <c r="V152" s="76">
        <v>0</v>
      </c>
      <c r="W152" s="77">
        <v>863.1</v>
      </c>
      <c r="X152" s="76">
        <v>0</v>
      </c>
      <c r="Y152" s="42">
        <f t="shared" si="215"/>
        <v>0</v>
      </c>
      <c r="Z152" s="76"/>
      <c r="AA152" s="76">
        <v>0</v>
      </c>
      <c r="AB152" s="76">
        <v>0</v>
      </c>
      <c r="AC152" s="76">
        <v>0</v>
      </c>
      <c r="AD152" s="42">
        <f t="shared" si="216"/>
        <v>0</v>
      </c>
      <c r="AE152" s="76">
        <v>0</v>
      </c>
      <c r="AF152" s="76">
        <v>0</v>
      </c>
      <c r="AG152" s="76">
        <v>0</v>
      </c>
      <c r="AH152" s="76">
        <v>0</v>
      </c>
      <c r="AI152" s="42">
        <f t="shared" si="217"/>
        <v>0</v>
      </c>
      <c r="AJ152" s="76"/>
      <c r="AK152" s="76">
        <v>0</v>
      </c>
      <c r="AL152" s="76">
        <v>0</v>
      </c>
      <c r="AM152" s="76">
        <v>0</v>
      </c>
      <c r="AN152" s="42">
        <f t="shared" si="218"/>
        <v>0</v>
      </c>
      <c r="AO152" s="76"/>
      <c r="AP152" s="76">
        <v>0</v>
      </c>
      <c r="AQ152" s="76">
        <v>0</v>
      </c>
      <c r="AR152" s="76">
        <v>0</v>
      </c>
      <c r="AS152" s="42">
        <f t="shared" si="219"/>
        <v>0</v>
      </c>
      <c r="AT152" s="76"/>
      <c r="AU152" s="76">
        <v>0</v>
      </c>
      <c r="AV152" s="76">
        <v>0</v>
      </c>
      <c r="AW152" s="76">
        <v>0</v>
      </c>
      <c r="AX152" s="42">
        <f t="shared" si="220"/>
        <v>0</v>
      </c>
      <c r="AY152" s="76"/>
      <c r="AZ152" s="76">
        <v>0</v>
      </c>
      <c r="BA152" s="76">
        <v>0</v>
      </c>
      <c r="BB152" s="76">
        <v>0</v>
      </c>
      <c r="BC152" s="42">
        <f t="shared" si="221"/>
        <v>0</v>
      </c>
      <c r="BD152" s="76"/>
      <c r="BE152" s="76">
        <v>0</v>
      </c>
      <c r="BF152" s="76">
        <v>0</v>
      </c>
      <c r="BG152" s="76">
        <v>0</v>
      </c>
      <c r="BH152" s="20"/>
    </row>
    <row r="153" spans="1:60" ht="47.25" x14ac:dyDescent="0.25">
      <c r="A153" s="27" t="s">
        <v>246</v>
      </c>
      <c r="B153" s="40" t="s">
        <v>505</v>
      </c>
      <c r="C153" s="28" t="s">
        <v>21</v>
      </c>
      <c r="D153" s="28" t="s">
        <v>31</v>
      </c>
      <c r="E153" s="24">
        <f t="shared" si="222"/>
        <v>2476.3000000000002</v>
      </c>
      <c r="F153" s="24">
        <f t="shared" si="222"/>
        <v>0</v>
      </c>
      <c r="G153" s="24">
        <f t="shared" si="222"/>
        <v>0</v>
      </c>
      <c r="H153" s="24">
        <f t="shared" si="222"/>
        <v>2476.3000000000002</v>
      </c>
      <c r="I153" s="24">
        <f t="shared" si="211"/>
        <v>0</v>
      </c>
      <c r="J153" s="42">
        <f t="shared" si="212"/>
        <v>0</v>
      </c>
      <c r="K153" s="26"/>
      <c r="L153" s="26">
        <v>0</v>
      </c>
      <c r="M153" s="43">
        <v>0</v>
      </c>
      <c r="N153" s="26">
        <v>0</v>
      </c>
      <c r="O153" s="42">
        <f t="shared" si="213"/>
        <v>0</v>
      </c>
      <c r="P153" s="76">
        <v>0</v>
      </c>
      <c r="Q153" s="76">
        <v>0</v>
      </c>
      <c r="R153" s="77">
        <f>202.8-202.8</f>
        <v>0</v>
      </c>
      <c r="S153" s="76">
        <v>0</v>
      </c>
      <c r="T153" s="42">
        <f t="shared" si="214"/>
        <v>0</v>
      </c>
      <c r="U153" s="76"/>
      <c r="V153" s="76">
        <v>0</v>
      </c>
      <c r="W153" s="77">
        <v>0</v>
      </c>
      <c r="X153" s="76">
        <v>0</v>
      </c>
      <c r="Y153" s="42">
        <f t="shared" si="215"/>
        <v>2476.3000000000002</v>
      </c>
      <c r="Z153" s="76"/>
      <c r="AA153" s="76">
        <v>0</v>
      </c>
      <c r="AB153" s="77">
        <v>2476.3000000000002</v>
      </c>
      <c r="AC153" s="76">
        <v>0</v>
      </c>
      <c r="AD153" s="42">
        <f t="shared" si="216"/>
        <v>0</v>
      </c>
      <c r="AE153" s="76">
        <v>0</v>
      </c>
      <c r="AF153" s="76">
        <v>0</v>
      </c>
      <c r="AG153" s="76">
        <v>0</v>
      </c>
      <c r="AH153" s="76">
        <v>0</v>
      </c>
      <c r="AI153" s="42">
        <f t="shared" si="217"/>
        <v>0</v>
      </c>
      <c r="AJ153" s="76"/>
      <c r="AK153" s="76">
        <v>0</v>
      </c>
      <c r="AL153" s="76">
        <v>0</v>
      </c>
      <c r="AM153" s="76">
        <v>0</v>
      </c>
      <c r="AN153" s="42">
        <f t="shared" si="218"/>
        <v>0</v>
      </c>
      <c r="AO153" s="76"/>
      <c r="AP153" s="76">
        <v>0</v>
      </c>
      <c r="AQ153" s="76">
        <v>0</v>
      </c>
      <c r="AR153" s="76">
        <v>0</v>
      </c>
      <c r="AS153" s="42">
        <f t="shared" si="219"/>
        <v>0</v>
      </c>
      <c r="AT153" s="76"/>
      <c r="AU153" s="76">
        <v>0</v>
      </c>
      <c r="AV153" s="76">
        <v>0</v>
      </c>
      <c r="AW153" s="76">
        <v>0</v>
      </c>
      <c r="AX153" s="42">
        <f t="shared" si="220"/>
        <v>0</v>
      </c>
      <c r="AY153" s="76"/>
      <c r="AZ153" s="76">
        <v>0</v>
      </c>
      <c r="BA153" s="76">
        <v>0</v>
      </c>
      <c r="BB153" s="76">
        <v>0</v>
      </c>
      <c r="BC153" s="42">
        <f t="shared" si="221"/>
        <v>0</v>
      </c>
      <c r="BD153" s="76"/>
      <c r="BE153" s="76">
        <v>0</v>
      </c>
      <c r="BF153" s="76">
        <v>0</v>
      </c>
      <c r="BG153" s="76">
        <v>0</v>
      </c>
      <c r="BH153" s="20"/>
    </row>
    <row r="154" spans="1:60" ht="73.5" customHeight="1" x14ac:dyDescent="0.25">
      <c r="A154" s="27" t="s">
        <v>253</v>
      </c>
      <c r="B154" s="40" t="s">
        <v>506</v>
      </c>
      <c r="C154" s="28" t="s">
        <v>21</v>
      </c>
      <c r="D154" s="28" t="s">
        <v>31</v>
      </c>
      <c r="E154" s="24">
        <f t="shared" si="222"/>
        <v>597.6</v>
      </c>
      <c r="F154" s="24">
        <f t="shared" si="222"/>
        <v>0</v>
      </c>
      <c r="G154" s="24">
        <f t="shared" si="222"/>
        <v>0</v>
      </c>
      <c r="H154" s="24">
        <f t="shared" si="222"/>
        <v>597.6</v>
      </c>
      <c r="I154" s="24">
        <f t="shared" si="211"/>
        <v>0</v>
      </c>
      <c r="J154" s="42">
        <f t="shared" si="212"/>
        <v>0</v>
      </c>
      <c r="K154" s="26"/>
      <c r="L154" s="26">
        <v>0</v>
      </c>
      <c r="M154" s="43">
        <v>0</v>
      </c>
      <c r="N154" s="26">
        <v>0</v>
      </c>
      <c r="O154" s="42">
        <f t="shared" si="213"/>
        <v>0</v>
      </c>
      <c r="P154" s="76">
        <v>0</v>
      </c>
      <c r="Q154" s="76">
        <v>0</v>
      </c>
      <c r="R154" s="77">
        <f>202.8-202.8</f>
        <v>0</v>
      </c>
      <c r="S154" s="76">
        <v>0</v>
      </c>
      <c r="T154" s="42">
        <f t="shared" si="214"/>
        <v>597.6</v>
      </c>
      <c r="U154" s="76"/>
      <c r="V154" s="76">
        <v>0</v>
      </c>
      <c r="W154" s="77">
        <v>597.6</v>
      </c>
      <c r="X154" s="76">
        <v>0</v>
      </c>
      <c r="Y154" s="42">
        <f t="shared" si="215"/>
        <v>0</v>
      </c>
      <c r="Z154" s="76"/>
      <c r="AA154" s="76">
        <v>0</v>
      </c>
      <c r="AB154" s="76">
        <v>0</v>
      </c>
      <c r="AC154" s="76">
        <v>0</v>
      </c>
      <c r="AD154" s="42">
        <f t="shared" si="216"/>
        <v>0</v>
      </c>
      <c r="AE154" s="76">
        <v>0</v>
      </c>
      <c r="AF154" s="76">
        <v>0</v>
      </c>
      <c r="AG154" s="76">
        <v>0</v>
      </c>
      <c r="AH154" s="76">
        <v>0</v>
      </c>
      <c r="AI154" s="42">
        <f t="shared" si="217"/>
        <v>0</v>
      </c>
      <c r="AJ154" s="76"/>
      <c r="AK154" s="76">
        <v>0</v>
      </c>
      <c r="AL154" s="76">
        <v>0</v>
      </c>
      <c r="AM154" s="76">
        <v>0</v>
      </c>
      <c r="AN154" s="42">
        <f t="shared" si="218"/>
        <v>0</v>
      </c>
      <c r="AO154" s="76"/>
      <c r="AP154" s="76">
        <v>0</v>
      </c>
      <c r="AQ154" s="76">
        <v>0</v>
      </c>
      <c r="AR154" s="76">
        <v>0</v>
      </c>
      <c r="AS154" s="42">
        <f t="shared" si="219"/>
        <v>0</v>
      </c>
      <c r="AT154" s="76"/>
      <c r="AU154" s="76">
        <v>0</v>
      </c>
      <c r="AV154" s="76">
        <v>0</v>
      </c>
      <c r="AW154" s="76">
        <v>0</v>
      </c>
      <c r="AX154" s="42">
        <f t="shared" si="220"/>
        <v>0</v>
      </c>
      <c r="AY154" s="76"/>
      <c r="AZ154" s="76">
        <v>0</v>
      </c>
      <c r="BA154" s="76">
        <v>0</v>
      </c>
      <c r="BB154" s="76">
        <v>0</v>
      </c>
      <c r="BC154" s="42">
        <f t="shared" si="221"/>
        <v>0</v>
      </c>
      <c r="BD154" s="76"/>
      <c r="BE154" s="76">
        <v>0</v>
      </c>
      <c r="BF154" s="76">
        <v>0</v>
      </c>
      <c r="BG154" s="76">
        <v>0</v>
      </c>
      <c r="BH154" s="20"/>
    </row>
    <row r="155" spans="1:60" ht="63" x14ac:dyDescent="0.25">
      <c r="A155" s="27" t="s">
        <v>261</v>
      </c>
      <c r="B155" s="40" t="s">
        <v>507</v>
      </c>
      <c r="C155" s="28" t="s">
        <v>21</v>
      </c>
      <c r="D155" s="28" t="s">
        <v>31</v>
      </c>
      <c r="E155" s="24">
        <f t="shared" si="222"/>
        <v>519.29999999999995</v>
      </c>
      <c r="F155" s="24">
        <f t="shared" si="222"/>
        <v>0</v>
      </c>
      <c r="G155" s="24">
        <f t="shared" si="222"/>
        <v>0</v>
      </c>
      <c r="H155" s="24">
        <f t="shared" si="222"/>
        <v>519.29999999999995</v>
      </c>
      <c r="I155" s="24">
        <f t="shared" si="211"/>
        <v>0</v>
      </c>
      <c r="J155" s="42">
        <f t="shared" si="212"/>
        <v>0</v>
      </c>
      <c r="K155" s="26"/>
      <c r="L155" s="26">
        <v>0</v>
      </c>
      <c r="M155" s="43">
        <v>0</v>
      </c>
      <c r="N155" s="26">
        <v>0</v>
      </c>
      <c r="O155" s="42">
        <f t="shared" si="213"/>
        <v>0</v>
      </c>
      <c r="P155" s="76">
        <v>0</v>
      </c>
      <c r="Q155" s="76">
        <v>0</v>
      </c>
      <c r="R155" s="77">
        <f>202.8-202.8</f>
        <v>0</v>
      </c>
      <c r="S155" s="76">
        <v>0</v>
      </c>
      <c r="T155" s="42">
        <f t="shared" si="214"/>
        <v>0</v>
      </c>
      <c r="U155" s="76"/>
      <c r="V155" s="76">
        <v>0</v>
      </c>
      <c r="W155" s="77">
        <v>0</v>
      </c>
      <c r="X155" s="76">
        <v>0</v>
      </c>
      <c r="Y155" s="42">
        <f t="shared" si="215"/>
        <v>519.29999999999995</v>
      </c>
      <c r="Z155" s="76"/>
      <c r="AA155" s="76">
        <v>0</v>
      </c>
      <c r="AB155" s="77">
        <v>519.29999999999995</v>
      </c>
      <c r="AC155" s="76">
        <v>0</v>
      </c>
      <c r="AD155" s="42">
        <f t="shared" si="216"/>
        <v>0</v>
      </c>
      <c r="AE155" s="76">
        <v>0</v>
      </c>
      <c r="AF155" s="76">
        <v>0</v>
      </c>
      <c r="AG155" s="76">
        <v>0</v>
      </c>
      <c r="AH155" s="76">
        <v>0</v>
      </c>
      <c r="AI155" s="42">
        <f t="shared" si="217"/>
        <v>0</v>
      </c>
      <c r="AJ155" s="76"/>
      <c r="AK155" s="76">
        <v>0</v>
      </c>
      <c r="AL155" s="76">
        <v>0</v>
      </c>
      <c r="AM155" s="76">
        <v>0</v>
      </c>
      <c r="AN155" s="42">
        <f t="shared" si="218"/>
        <v>0</v>
      </c>
      <c r="AO155" s="76"/>
      <c r="AP155" s="76">
        <v>0</v>
      </c>
      <c r="AQ155" s="76">
        <v>0</v>
      </c>
      <c r="AR155" s="76">
        <v>0</v>
      </c>
      <c r="AS155" s="42">
        <f t="shared" si="219"/>
        <v>0</v>
      </c>
      <c r="AT155" s="76"/>
      <c r="AU155" s="76">
        <v>0</v>
      </c>
      <c r="AV155" s="76">
        <v>0</v>
      </c>
      <c r="AW155" s="76">
        <v>0</v>
      </c>
      <c r="AX155" s="42">
        <f t="shared" si="220"/>
        <v>0</v>
      </c>
      <c r="AY155" s="76"/>
      <c r="AZ155" s="76">
        <v>0</v>
      </c>
      <c r="BA155" s="76">
        <v>0</v>
      </c>
      <c r="BB155" s="76">
        <v>0</v>
      </c>
      <c r="BC155" s="42">
        <f t="shared" si="221"/>
        <v>0</v>
      </c>
      <c r="BD155" s="76"/>
      <c r="BE155" s="76">
        <v>0</v>
      </c>
      <c r="BF155" s="76">
        <v>0</v>
      </c>
      <c r="BG155" s="76">
        <v>0</v>
      </c>
      <c r="BH155" s="20"/>
    </row>
    <row r="156" spans="1:60" ht="47.25" x14ac:dyDescent="0.25">
      <c r="A156" s="27" t="s">
        <v>586</v>
      </c>
      <c r="B156" s="40" t="s">
        <v>587</v>
      </c>
      <c r="C156" s="28" t="s">
        <v>21</v>
      </c>
      <c r="D156" s="28" t="s">
        <v>31</v>
      </c>
      <c r="E156" s="24">
        <f>J156+O156+T156+Y156+AD156+AI156+AN156+AS156+AX156+BC156</f>
        <v>1990</v>
      </c>
      <c r="F156" s="24"/>
      <c r="G156" s="24">
        <f>L156+Q156+V156+AA156+AF156+AK156+AP156+AU156+AZ156+BE156</f>
        <v>0</v>
      </c>
      <c r="H156" s="24">
        <f>M156+R156+W156+AB156+AG156+AL156+AQ156+AV156+BA156+BF156</f>
        <v>1990</v>
      </c>
      <c r="I156" s="24">
        <f t="shared" ref="I156" si="223">N156+S156+X156+AC156+AH156+AM156+AR156+AW156+BB156+BG156</f>
        <v>0</v>
      </c>
      <c r="J156" s="42"/>
      <c r="K156" s="26"/>
      <c r="L156" s="26"/>
      <c r="M156" s="43"/>
      <c r="N156" s="26"/>
      <c r="O156" s="42"/>
      <c r="P156" s="76"/>
      <c r="Q156" s="76"/>
      <c r="R156" s="77"/>
      <c r="S156" s="76"/>
      <c r="T156" s="42"/>
      <c r="U156" s="76"/>
      <c r="V156" s="76"/>
      <c r="W156" s="77"/>
      <c r="X156" s="76"/>
      <c r="Y156" s="42"/>
      <c r="Z156" s="76"/>
      <c r="AA156" s="76"/>
      <c r="AB156" s="77"/>
      <c r="AC156" s="76"/>
      <c r="AD156" s="42">
        <f>AG156</f>
        <v>1990</v>
      </c>
      <c r="AE156" s="76">
        <v>0</v>
      </c>
      <c r="AF156" s="76">
        <v>0</v>
      </c>
      <c r="AG156" s="77">
        <v>1990</v>
      </c>
      <c r="AH156" s="76">
        <v>0</v>
      </c>
      <c r="AI156" s="42">
        <f>AL156</f>
        <v>0</v>
      </c>
      <c r="AJ156" s="76"/>
      <c r="AK156" s="76">
        <v>0</v>
      </c>
      <c r="AL156" s="76">
        <v>0</v>
      </c>
      <c r="AM156" s="76">
        <v>0</v>
      </c>
      <c r="AN156" s="42">
        <f>AQ156</f>
        <v>0</v>
      </c>
      <c r="AO156" s="76"/>
      <c r="AP156" s="76">
        <v>0</v>
      </c>
      <c r="AQ156" s="76">
        <v>0</v>
      </c>
      <c r="AR156" s="76">
        <v>0</v>
      </c>
      <c r="AS156" s="42">
        <f>AV156</f>
        <v>0</v>
      </c>
      <c r="AT156" s="76"/>
      <c r="AU156" s="76">
        <v>0</v>
      </c>
      <c r="AV156" s="76">
        <v>0</v>
      </c>
      <c r="AW156" s="76">
        <v>0</v>
      </c>
      <c r="AX156" s="42">
        <f>BA156</f>
        <v>0</v>
      </c>
      <c r="AY156" s="76"/>
      <c r="AZ156" s="76">
        <v>0</v>
      </c>
      <c r="BA156" s="76">
        <v>0</v>
      </c>
      <c r="BB156" s="76">
        <v>0</v>
      </c>
      <c r="BC156" s="42">
        <f>BF156</f>
        <v>0</v>
      </c>
      <c r="BD156" s="76"/>
      <c r="BE156" s="76">
        <v>0</v>
      </c>
      <c r="BF156" s="76">
        <v>0</v>
      </c>
      <c r="BG156" s="76">
        <v>0</v>
      </c>
      <c r="BH156" s="20"/>
    </row>
    <row r="157" spans="1:60" ht="47.25" x14ac:dyDescent="0.25">
      <c r="A157" s="27" t="s">
        <v>658</v>
      </c>
      <c r="B157" s="40" t="s">
        <v>659</v>
      </c>
      <c r="C157" s="28" t="s">
        <v>21</v>
      </c>
      <c r="D157" s="28" t="s">
        <v>31</v>
      </c>
      <c r="E157" s="24">
        <f>J157+O157+T157+Y157+AD157+AI157+AN157+AS157+AX157+BC157</f>
        <v>1675.5</v>
      </c>
      <c r="F157" s="24"/>
      <c r="G157" s="24">
        <f>L157+Q157+V157+AA157+AF157+AK157+AP157+AU157+AZ157+BE157</f>
        <v>0</v>
      </c>
      <c r="H157" s="24">
        <f>M157+R157+W157+AB157+AG157+AL157+AQ157+AV157+BA157+BF157</f>
        <v>1675.5</v>
      </c>
      <c r="I157" s="24">
        <f t="shared" si="211"/>
        <v>0</v>
      </c>
      <c r="J157" s="42"/>
      <c r="K157" s="26"/>
      <c r="L157" s="26"/>
      <c r="M157" s="43"/>
      <c r="N157" s="26"/>
      <c r="O157" s="42"/>
      <c r="P157" s="76"/>
      <c r="Q157" s="76"/>
      <c r="R157" s="77"/>
      <c r="S157" s="76"/>
      <c r="T157" s="42"/>
      <c r="U157" s="76"/>
      <c r="V157" s="76"/>
      <c r="W157" s="77"/>
      <c r="X157" s="76"/>
      <c r="Y157" s="42"/>
      <c r="Z157" s="76"/>
      <c r="AA157" s="76"/>
      <c r="AB157" s="77"/>
      <c r="AC157" s="76"/>
      <c r="AD157" s="42">
        <f>AG157</f>
        <v>0</v>
      </c>
      <c r="AE157" s="76">
        <v>0</v>
      </c>
      <c r="AF157" s="76">
        <v>0</v>
      </c>
      <c r="AG157" s="77">
        <v>0</v>
      </c>
      <c r="AH157" s="76">
        <v>0</v>
      </c>
      <c r="AI157" s="42">
        <f>AL157</f>
        <v>1675.5</v>
      </c>
      <c r="AJ157" s="76"/>
      <c r="AK157" s="76">
        <v>0</v>
      </c>
      <c r="AL157" s="77">
        <v>1675.5</v>
      </c>
      <c r="AM157" s="76">
        <v>0</v>
      </c>
      <c r="AN157" s="42">
        <f>AQ157</f>
        <v>0</v>
      </c>
      <c r="AO157" s="76"/>
      <c r="AP157" s="76">
        <v>0</v>
      </c>
      <c r="AQ157" s="76">
        <v>0</v>
      </c>
      <c r="AR157" s="76">
        <v>0</v>
      </c>
      <c r="AS157" s="42">
        <f>AV157</f>
        <v>0</v>
      </c>
      <c r="AT157" s="76"/>
      <c r="AU157" s="76">
        <v>0</v>
      </c>
      <c r="AV157" s="76">
        <v>0</v>
      </c>
      <c r="AW157" s="76">
        <v>0</v>
      </c>
      <c r="AX157" s="42">
        <f>BA157</f>
        <v>0</v>
      </c>
      <c r="AY157" s="76"/>
      <c r="AZ157" s="76">
        <v>0</v>
      </c>
      <c r="BA157" s="76">
        <v>0</v>
      </c>
      <c r="BB157" s="76">
        <v>0</v>
      </c>
      <c r="BC157" s="42">
        <f>BF157</f>
        <v>0</v>
      </c>
      <c r="BD157" s="76"/>
      <c r="BE157" s="76">
        <v>0</v>
      </c>
      <c r="BF157" s="76">
        <v>0</v>
      </c>
      <c r="BG157" s="76">
        <v>0</v>
      </c>
      <c r="BH157" s="20"/>
    </row>
    <row r="158" spans="1:60" x14ac:dyDescent="0.25">
      <c r="A158" s="118" t="s">
        <v>178</v>
      </c>
      <c r="B158" s="119" t="s">
        <v>179</v>
      </c>
      <c r="C158" s="119"/>
      <c r="D158" s="119"/>
      <c r="E158" s="19">
        <f>SUM(E159:E160)</f>
        <v>3386</v>
      </c>
      <c r="F158" s="19">
        <f t="shared" ref="F158:BG158" si="224">F160</f>
        <v>0</v>
      </c>
      <c r="G158" s="19">
        <f>SUM(G159:G160)</f>
        <v>0</v>
      </c>
      <c r="H158" s="19">
        <f>SUM(H159:H160)</f>
        <v>3386</v>
      </c>
      <c r="I158" s="19">
        <f>SUM(I159:I160)</f>
        <v>0</v>
      </c>
      <c r="J158" s="19">
        <f>SUM(J159:J160)</f>
        <v>0</v>
      </c>
      <c r="K158" s="19">
        <f t="shared" si="224"/>
        <v>0</v>
      </c>
      <c r="L158" s="19">
        <f>SUM(L159:L160)</f>
        <v>0</v>
      </c>
      <c r="M158" s="19">
        <f>SUM(M159:M160)</f>
        <v>0</v>
      </c>
      <c r="N158" s="19">
        <f>SUM(N159:N160)</f>
        <v>0</v>
      </c>
      <c r="O158" s="19">
        <f>SUM(O159:O160)</f>
        <v>3152.3</v>
      </c>
      <c r="P158" s="19" t="str">
        <f t="shared" si="224"/>
        <v>-</v>
      </c>
      <c r="Q158" s="19">
        <f>SUM(Q159:Q160)</f>
        <v>0</v>
      </c>
      <c r="R158" s="19">
        <f>SUM(R159:R160)</f>
        <v>3152.3</v>
      </c>
      <c r="S158" s="19">
        <f>SUM(S159:S160)</f>
        <v>0</v>
      </c>
      <c r="T158" s="19">
        <f>SUM(T159:T160)</f>
        <v>0</v>
      </c>
      <c r="U158" s="19">
        <f t="shared" si="224"/>
        <v>0</v>
      </c>
      <c r="V158" s="19">
        <f>SUM(V159:V160)</f>
        <v>0</v>
      </c>
      <c r="W158" s="19">
        <f>SUM(W159:W160)</f>
        <v>0</v>
      </c>
      <c r="X158" s="19">
        <f>SUM(X159:X160)</f>
        <v>0</v>
      </c>
      <c r="Y158" s="19">
        <f>SUM(Y159:Y160)</f>
        <v>0</v>
      </c>
      <c r="Z158" s="19">
        <f t="shared" si="224"/>
        <v>0</v>
      </c>
      <c r="AA158" s="19">
        <f>SUM(AA159:AA160)</f>
        <v>0</v>
      </c>
      <c r="AB158" s="19">
        <f>SUM(AB159:AB160)</f>
        <v>0</v>
      </c>
      <c r="AC158" s="19">
        <f>SUM(AC159:AC160)</f>
        <v>0</v>
      </c>
      <c r="AD158" s="19">
        <f>SUM(AD159:AD160)</f>
        <v>0</v>
      </c>
      <c r="AE158" s="19">
        <f t="shared" si="224"/>
        <v>0</v>
      </c>
      <c r="AF158" s="19">
        <f>SUM(AF159:AF160)</f>
        <v>0</v>
      </c>
      <c r="AG158" s="19">
        <f>SUM(AG159:AG160)</f>
        <v>0</v>
      </c>
      <c r="AH158" s="19">
        <f>SUM(AH159:AH160)</f>
        <v>0</v>
      </c>
      <c r="AI158" s="19">
        <f>SUM(AI159:AI160)</f>
        <v>233.7</v>
      </c>
      <c r="AJ158" s="19">
        <f t="shared" si="224"/>
        <v>0</v>
      </c>
      <c r="AK158" s="19">
        <f>SUM(AK159:AK160)</f>
        <v>0</v>
      </c>
      <c r="AL158" s="19">
        <f>SUM(AL159:AL160)</f>
        <v>233.7</v>
      </c>
      <c r="AM158" s="19">
        <f>SUM(AM159:AM160)</f>
        <v>0</v>
      </c>
      <c r="AN158" s="19">
        <f>SUM(AN159:AN160)</f>
        <v>0</v>
      </c>
      <c r="AO158" s="19">
        <f t="shared" si="224"/>
        <v>0</v>
      </c>
      <c r="AP158" s="19">
        <f>SUM(AP159:AP160)</f>
        <v>0</v>
      </c>
      <c r="AQ158" s="19">
        <f>SUM(AQ159:AQ160)</f>
        <v>0</v>
      </c>
      <c r="AR158" s="19">
        <f>SUM(AR159:AR160)</f>
        <v>0</v>
      </c>
      <c r="AS158" s="19">
        <f>SUM(AS159:AS160)</f>
        <v>0</v>
      </c>
      <c r="AT158" s="19">
        <f t="shared" si="224"/>
        <v>0</v>
      </c>
      <c r="AU158" s="19">
        <f>SUM(AU159:AU160)</f>
        <v>0</v>
      </c>
      <c r="AV158" s="19">
        <f>SUM(AV159:AV160)</f>
        <v>0</v>
      </c>
      <c r="AW158" s="19">
        <f>SUM(AW159:AW160)</f>
        <v>0</v>
      </c>
      <c r="AX158" s="19">
        <f>SUM(AX159:AX160)</f>
        <v>0</v>
      </c>
      <c r="AY158" s="19">
        <f t="shared" si="224"/>
        <v>0</v>
      </c>
      <c r="AZ158" s="19">
        <f>SUM(AZ159:AZ160)</f>
        <v>0</v>
      </c>
      <c r="BA158" s="19">
        <f>SUM(BA159:BA160)</f>
        <v>0</v>
      </c>
      <c r="BB158" s="19">
        <f>SUM(BB159:BB160)</f>
        <v>0</v>
      </c>
      <c r="BC158" s="19">
        <f>SUM(BC159:BC160)</f>
        <v>0</v>
      </c>
      <c r="BD158" s="19">
        <f t="shared" si="224"/>
        <v>0</v>
      </c>
      <c r="BE158" s="19">
        <f>SUM(BE159:BE160)</f>
        <v>0</v>
      </c>
      <c r="BF158" s="19">
        <f>SUM(BF159:BF160)</f>
        <v>0</v>
      </c>
      <c r="BG158" s="19">
        <f>SUM(BG159:BG160)</f>
        <v>0</v>
      </c>
      <c r="BH158" s="20"/>
    </row>
    <row r="159" spans="1:60" ht="63" x14ac:dyDescent="0.25">
      <c r="A159" s="27" t="s">
        <v>219</v>
      </c>
      <c r="B159" s="55" t="s">
        <v>508</v>
      </c>
      <c r="C159" s="28" t="s">
        <v>21</v>
      </c>
      <c r="D159" s="28" t="s">
        <v>31</v>
      </c>
      <c r="E159" s="24">
        <f>J159+O159+T159+Y159+AD159+AI159+AN159+AS159+AX159+BC159</f>
        <v>3152.3</v>
      </c>
      <c r="F159" s="24"/>
      <c r="G159" s="24">
        <f t="shared" ref="G159:I160" si="225">L159+Q159+V159+AA159+AF159+AK159+AP159+AU159+AZ159+BE159</f>
        <v>0</v>
      </c>
      <c r="H159" s="24">
        <f t="shared" si="225"/>
        <v>3152.3</v>
      </c>
      <c r="I159" s="24">
        <f t="shared" si="225"/>
        <v>0</v>
      </c>
      <c r="J159" s="42">
        <f>M159</f>
        <v>0</v>
      </c>
      <c r="K159" s="26"/>
      <c r="L159" s="26">
        <v>0</v>
      </c>
      <c r="M159" s="43">
        <v>0</v>
      </c>
      <c r="N159" s="26">
        <v>0</v>
      </c>
      <c r="O159" s="42">
        <f>R159</f>
        <v>3152.3</v>
      </c>
      <c r="P159" s="76" t="s">
        <v>364</v>
      </c>
      <c r="Q159" s="76">
        <v>0</v>
      </c>
      <c r="R159" s="77">
        <f>4082.5-930.2</f>
        <v>3152.3</v>
      </c>
      <c r="S159" s="76">
        <v>0</v>
      </c>
      <c r="T159" s="42">
        <f>W159</f>
        <v>0</v>
      </c>
      <c r="U159" s="76"/>
      <c r="V159" s="76">
        <v>0</v>
      </c>
      <c r="W159" s="76">
        <v>0</v>
      </c>
      <c r="X159" s="76">
        <v>0</v>
      </c>
      <c r="Y159" s="42">
        <f>AB159</f>
        <v>0</v>
      </c>
      <c r="Z159" s="76"/>
      <c r="AA159" s="76">
        <v>0</v>
      </c>
      <c r="AB159" s="76">
        <v>0</v>
      </c>
      <c r="AC159" s="76">
        <v>0</v>
      </c>
      <c r="AD159" s="42">
        <f>AG159</f>
        <v>0</v>
      </c>
      <c r="AE159" s="76">
        <v>0</v>
      </c>
      <c r="AF159" s="76">
        <v>0</v>
      </c>
      <c r="AG159" s="76">
        <v>0</v>
      </c>
      <c r="AH159" s="76">
        <v>0</v>
      </c>
      <c r="AI159" s="42">
        <f>AL159</f>
        <v>0</v>
      </c>
      <c r="AJ159" s="76"/>
      <c r="AK159" s="76">
        <v>0</v>
      </c>
      <c r="AL159" s="76">
        <v>0</v>
      </c>
      <c r="AM159" s="76">
        <v>0</v>
      </c>
      <c r="AN159" s="42">
        <f>AQ159</f>
        <v>0</v>
      </c>
      <c r="AO159" s="76"/>
      <c r="AP159" s="76">
        <v>0</v>
      </c>
      <c r="AQ159" s="76">
        <v>0</v>
      </c>
      <c r="AR159" s="76">
        <v>0</v>
      </c>
      <c r="AS159" s="42">
        <f>AV159</f>
        <v>0</v>
      </c>
      <c r="AT159" s="76"/>
      <c r="AU159" s="76">
        <v>0</v>
      </c>
      <c r="AV159" s="76">
        <v>0</v>
      </c>
      <c r="AW159" s="76">
        <v>0</v>
      </c>
      <c r="AX159" s="42">
        <f>BA159</f>
        <v>0</v>
      </c>
      <c r="AY159" s="76"/>
      <c r="AZ159" s="76">
        <v>0</v>
      </c>
      <c r="BA159" s="76">
        <v>0</v>
      </c>
      <c r="BB159" s="76">
        <v>0</v>
      </c>
      <c r="BC159" s="42">
        <f>BF159</f>
        <v>0</v>
      </c>
      <c r="BD159" s="76"/>
      <c r="BE159" s="76">
        <v>0</v>
      </c>
      <c r="BF159" s="76">
        <v>0</v>
      </c>
      <c r="BG159" s="76">
        <v>0</v>
      </c>
      <c r="BH159" s="20"/>
    </row>
    <row r="160" spans="1:60" ht="78.75" x14ac:dyDescent="0.25">
      <c r="A160" s="27" t="s">
        <v>743</v>
      </c>
      <c r="B160" s="40" t="s">
        <v>744</v>
      </c>
      <c r="C160" s="28" t="s">
        <v>21</v>
      </c>
      <c r="D160" s="28" t="s">
        <v>31</v>
      </c>
      <c r="E160" s="24">
        <f>J160+O160+T160+Y160+AD160+AI160+AN160+AS160+AX160+BC160</f>
        <v>233.7</v>
      </c>
      <c r="F160" s="24"/>
      <c r="G160" s="24">
        <f t="shared" si="225"/>
        <v>0</v>
      </c>
      <c r="H160" s="24">
        <f t="shared" si="225"/>
        <v>233.7</v>
      </c>
      <c r="I160" s="24">
        <f t="shared" si="225"/>
        <v>0</v>
      </c>
      <c r="J160" s="42">
        <f>M160</f>
        <v>0</v>
      </c>
      <c r="K160" s="26"/>
      <c r="L160" s="26">
        <v>0</v>
      </c>
      <c r="M160" s="43">
        <v>0</v>
      </c>
      <c r="N160" s="26">
        <v>0</v>
      </c>
      <c r="O160" s="42">
        <f>R160</f>
        <v>0</v>
      </c>
      <c r="P160" s="76" t="s">
        <v>364</v>
      </c>
      <c r="Q160" s="76">
        <v>0</v>
      </c>
      <c r="R160" s="77">
        <v>0</v>
      </c>
      <c r="S160" s="76">
        <v>0</v>
      </c>
      <c r="T160" s="42">
        <f>W160</f>
        <v>0</v>
      </c>
      <c r="U160" s="76"/>
      <c r="V160" s="76">
        <v>0</v>
      </c>
      <c r="W160" s="76">
        <v>0</v>
      </c>
      <c r="X160" s="76">
        <v>0</v>
      </c>
      <c r="Y160" s="42">
        <f>AB160</f>
        <v>0</v>
      </c>
      <c r="Z160" s="76"/>
      <c r="AA160" s="76">
        <v>0</v>
      </c>
      <c r="AB160" s="76">
        <v>0</v>
      </c>
      <c r="AC160" s="76">
        <v>0</v>
      </c>
      <c r="AD160" s="42">
        <f>AG160</f>
        <v>0</v>
      </c>
      <c r="AE160" s="76">
        <v>0</v>
      </c>
      <c r="AF160" s="76">
        <v>0</v>
      </c>
      <c r="AG160" s="76">
        <v>0</v>
      </c>
      <c r="AH160" s="76">
        <v>0</v>
      </c>
      <c r="AI160" s="42">
        <f>AL160</f>
        <v>233.7</v>
      </c>
      <c r="AJ160" s="76"/>
      <c r="AK160" s="76">
        <v>0</v>
      </c>
      <c r="AL160" s="77">
        <v>233.7</v>
      </c>
      <c r="AM160" s="76">
        <v>0</v>
      </c>
      <c r="AN160" s="42">
        <f>AQ160</f>
        <v>0</v>
      </c>
      <c r="AO160" s="76"/>
      <c r="AP160" s="76">
        <v>0</v>
      </c>
      <c r="AQ160" s="76">
        <v>0</v>
      </c>
      <c r="AR160" s="76">
        <v>0</v>
      </c>
      <c r="AS160" s="42">
        <f>AV160</f>
        <v>0</v>
      </c>
      <c r="AT160" s="76"/>
      <c r="AU160" s="76">
        <v>0</v>
      </c>
      <c r="AV160" s="76">
        <v>0</v>
      </c>
      <c r="AW160" s="76">
        <v>0</v>
      </c>
      <c r="AX160" s="42">
        <f>BA160</f>
        <v>0</v>
      </c>
      <c r="AY160" s="76"/>
      <c r="AZ160" s="76">
        <v>0</v>
      </c>
      <c r="BA160" s="76">
        <v>0</v>
      </c>
      <c r="BB160" s="76">
        <v>0</v>
      </c>
      <c r="BC160" s="42">
        <f>BF160</f>
        <v>0</v>
      </c>
      <c r="BD160" s="76"/>
      <c r="BE160" s="76">
        <v>0</v>
      </c>
      <c r="BF160" s="76">
        <v>0</v>
      </c>
      <c r="BG160" s="76">
        <v>0</v>
      </c>
      <c r="BH160" s="20"/>
    </row>
    <row r="161" spans="1:60" ht="37.5" customHeight="1" x14ac:dyDescent="0.25">
      <c r="A161" s="118" t="s">
        <v>271</v>
      </c>
      <c r="B161" s="136" t="s">
        <v>278</v>
      </c>
      <c r="C161" s="119"/>
      <c r="D161" s="119"/>
      <c r="E161" s="19">
        <f>SUM(E162:E173)</f>
        <v>65326.2</v>
      </c>
      <c r="F161" s="19">
        <f>SUM(F162:F173)</f>
        <v>0</v>
      </c>
      <c r="G161" s="19">
        <f>SUM(G162:G173)</f>
        <v>0</v>
      </c>
      <c r="H161" s="19">
        <f>M161+R161+W161+AB161+AG161+AL161+AQ161+AV161+BA161+BF161</f>
        <v>65326.2</v>
      </c>
      <c r="I161" s="19">
        <f t="shared" ref="I161:AN161" si="226">SUM(I162:I173)</f>
        <v>0</v>
      </c>
      <c r="J161" s="19">
        <f t="shared" si="226"/>
        <v>0</v>
      </c>
      <c r="K161" s="19">
        <f t="shared" si="226"/>
        <v>0</v>
      </c>
      <c r="L161" s="19">
        <f t="shared" si="226"/>
        <v>0</v>
      </c>
      <c r="M161" s="19">
        <f t="shared" si="226"/>
        <v>0</v>
      </c>
      <c r="N161" s="19">
        <f t="shared" si="226"/>
        <v>0</v>
      </c>
      <c r="O161" s="19">
        <f t="shared" si="226"/>
        <v>0</v>
      </c>
      <c r="P161" s="19">
        <f t="shared" si="226"/>
        <v>0</v>
      </c>
      <c r="Q161" s="19">
        <f t="shared" si="226"/>
        <v>0</v>
      </c>
      <c r="R161" s="19">
        <f t="shared" si="226"/>
        <v>0</v>
      </c>
      <c r="S161" s="19">
        <f t="shared" si="226"/>
        <v>0</v>
      </c>
      <c r="T161" s="19">
        <f t="shared" si="226"/>
        <v>0</v>
      </c>
      <c r="U161" s="19">
        <f t="shared" si="226"/>
        <v>0</v>
      </c>
      <c r="V161" s="19">
        <f t="shared" si="226"/>
        <v>0</v>
      </c>
      <c r="W161" s="19">
        <f t="shared" si="226"/>
        <v>0</v>
      </c>
      <c r="X161" s="19">
        <f t="shared" si="226"/>
        <v>0</v>
      </c>
      <c r="Y161" s="19">
        <f t="shared" si="226"/>
        <v>6166.7</v>
      </c>
      <c r="Z161" s="19">
        <f t="shared" si="226"/>
        <v>0</v>
      </c>
      <c r="AA161" s="19">
        <f t="shared" si="226"/>
        <v>0</v>
      </c>
      <c r="AB161" s="19">
        <f t="shared" si="226"/>
        <v>6166.7</v>
      </c>
      <c r="AC161" s="19">
        <f t="shared" si="226"/>
        <v>0</v>
      </c>
      <c r="AD161" s="19">
        <f t="shared" si="226"/>
        <v>7664.8</v>
      </c>
      <c r="AE161" s="19">
        <f t="shared" si="226"/>
        <v>0</v>
      </c>
      <c r="AF161" s="19">
        <f t="shared" si="226"/>
        <v>0</v>
      </c>
      <c r="AG161" s="19">
        <f t="shared" si="226"/>
        <v>7664.8</v>
      </c>
      <c r="AH161" s="19">
        <f t="shared" si="226"/>
        <v>0</v>
      </c>
      <c r="AI161" s="19">
        <f t="shared" si="226"/>
        <v>9713.7999999999993</v>
      </c>
      <c r="AJ161" s="19">
        <f t="shared" si="226"/>
        <v>0</v>
      </c>
      <c r="AK161" s="19">
        <f t="shared" si="226"/>
        <v>0</v>
      </c>
      <c r="AL161" s="19">
        <f t="shared" si="226"/>
        <v>9713.7999999999993</v>
      </c>
      <c r="AM161" s="19">
        <f t="shared" si="226"/>
        <v>0</v>
      </c>
      <c r="AN161" s="19">
        <f t="shared" si="226"/>
        <v>10141.1</v>
      </c>
      <c r="AO161" s="19">
        <f t="shared" ref="AO161:BF161" si="227">SUM(AO162:AO173)</f>
        <v>0</v>
      </c>
      <c r="AP161" s="19">
        <f t="shared" si="227"/>
        <v>0</v>
      </c>
      <c r="AQ161" s="19">
        <f t="shared" si="227"/>
        <v>10141.1</v>
      </c>
      <c r="AR161" s="19">
        <f t="shared" si="227"/>
        <v>0</v>
      </c>
      <c r="AS161" s="19">
        <f t="shared" si="227"/>
        <v>10546.6</v>
      </c>
      <c r="AT161" s="19">
        <f t="shared" si="227"/>
        <v>0</v>
      </c>
      <c r="AU161" s="19">
        <f t="shared" si="227"/>
        <v>0</v>
      </c>
      <c r="AV161" s="19">
        <f t="shared" si="227"/>
        <v>10546.6</v>
      </c>
      <c r="AW161" s="19">
        <f t="shared" si="227"/>
        <v>0</v>
      </c>
      <c r="AX161" s="19">
        <f t="shared" si="227"/>
        <v>10546.6</v>
      </c>
      <c r="AY161" s="19">
        <f t="shared" si="227"/>
        <v>0</v>
      </c>
      <c r="AZ161" s="19">
        <f t="shared" si="227"/>
        <v>0</v>
      </c>
      <c r="BA161" s="19">
        <f t="shared" si="227"/>
        <v>10546.6</v>
      </c>
      <c r="BB161" s="19">
        <f t="shared" si="227"/>
        <v>0</v>
      </c>
      <c r="BC161" s="19">
        <f t="shared" si="227"/>
        <v>10546.6</v>
      </c>
      <c r="BD161" s="19">
        <f t="shared" si="227"/>
        <v>0</v>
      </c>
      <c r="BE161" s="19">
        <f t="shared" si="227"/>
        <v>0</v>
      </c>
      <c r="BF161" s="19">
        <f t="shared" si="227"/>
        <v>10546.6</v>
      </c>
      <c r="BG161" s="19">
        <f>SUM(BG162:BG172)</f>
        <v>0</v>
      </c>
      <c r="BH161" s="20"/>
    </row>
    <row r="162" spans="1:60" ht="47.25" x14ac:dyDescent="0.25">
      <c r="A162" s="78" t="s">
        <v>272</v>
      </c>
      <c r="B162" s="73" t="s">
        <v>289</v>
      </c>
      <c r="C162" s="74" t="s">
        <v>21</v>
      </c>
      <c r="D162" s="28" t="s">
        <v>31</v>
      </c>
      <c r="E162" s="24">
        <f t="shared" ref="E162:E172" si="228">J162+O162+T162+Y162+AD162+AI162+AN162+AS162+AX162+BC162</f>
        <v>1079.2</v>
      </c>
      <c r="F162" s="24">
        <f t="shared" ref="F162:F171" si="229">K162+P162+U162+Z162+AE162+AJ162+AO162+AT162+AY162+BD162</f>
        <v>0</v>
      </c>
      <c r="G162" s="24">
        <f t="shared" ref="G162:G172" si="230">L162+Q162+V162+AA162+AF162+AK162+AP162+AU162+AZ162+BE162</f>
        <v>0</v>
      </c>
      <c r="H162" s="24">
        <f t="shared" ref="H162:H172" si="231">M162+R162+W162+AB162+AG162+AL162+AQ162+AV162+BA162+BF162</f>
        <v>1079.2</v>
      </c>
      <c r="I162" s="24">
        <f t="shared" ref="I162:I171" si="232">N162+S162+X162+AC162+AH162+AM162+AR162+AW162+BB162+BG162</f>
        <v>0</v>
      </c>
      <c r="J162" s="42">
        <f t="shared" ref="J162:J171" si="233">M162</f>
        <v>0</v>
      </c>
      <c r="K162" s="26">
        <v>0</v>
      </c>
      <c r="L162" s="26">
        <v>0</v>
      </c>
      <c r="M162" s="43">
        <v>0</v>
      </c>
      <c r="N162" s="26">
        <v>0</v>
      </c>
      <c r="O162" s="42">
        <f t="shared" ref="O162:O171" si="234">R162</f>
        <v>0</v>
      </c>
      <c r="P162" s="76">
        <v>0</v>
      </c>
      <c r="Q162" s="76">
        <v>0</v>
      </c>
      <c r="R162" s="77">
        <v>0</v>
      </c>
      <c r="S162" s="76">
        <v>0</v>
      </c>
      <c r="T162" s="42">
        <f t="shared" ref="T162:T171" si="235">W162</f>
        <v>0</v>
      </c>
      <c r="U162" s="76"/>
      <c r="V162" s="76">
        <v>0</v>
      </c>
      <c r="W162" s="76">
        <v>0</v>
      </c>
      <c r="X162" s="76">
        <v>0</v>
      </c>
      <c r="Y162" s="42">
        <f t="shared" ref="Y162:Y172" si="236">AB162</f>
        <v>273.5</v>
      </c>
      <c r="Z162" s="76"/>
      <c r="AA162" s="79">
        <v>0</v>
      </c>
      <c r="AB162" s="3">
        <f>127.9+145.6</f>
        <v>273.5</v>
      </c>
      <c r="AC162" s="80">
        <v>0</v>
      </c>
      <c r="AD162" s="42">
        <f t="shared" ref="AD162:AD171" si="237">AG162</f>
        <v>127.9</v>
      </c>
      <c r="AE162" s="79">
        <v>0</v>
      </c>
      <c r="AF162" s="79">
        <v>0</v>
      </c>
      <c r="AG162" s="3">
        <f>133-5.1</f>
        <v>127.9</v>
      </c>
      <c r="AH162" s="80">
        <v>0</v>
      </c>
      <c r="AI162" s="42">
        <f t="shared" ref="AI162:AI172" si="238">AL162</f>
        <v>127.9</v>
      </c>
      <c r="AJ162" s="76"/>
      <c r="AK162" s="79">
        <v>0</v>
      </c>
      <c r="AL162" s="3">
        <v>127.9</v>
      </c>
      <c r="AM162" s="80">
        <v>0</v>
      </c>
      <c r="AN162" s="42">
        <f t="shared" ref="AN162:AN172" si="239">AQ162</f>
        <v>133.5</v>
      </c>
      <c r="AO162" s="76"/>
      <c r="AP162" s="76">
        <v>0</v>
      </c>
      <c r="AQ162" s="3">
        <v>133.5</v>
      </c>
      <c r="AR162" s="76">
        <v>0</v>
      </c>
      <c r="AS162" s="42">
        <f t="shared" ref="AS162:AS172" si="240">AV162</f>
        <v>138.80000000000001</v>
      </c>
      <c r="AT162" s="76"/>
      <c r="AU162" s="76">
        <v>0</v>
      </c>
      <c r="AV162" s="3">
        <v>138.80000000000001</v>
      </c>
      <c r="AW162" s="76">
        <v>0</v>
      </c>
      <c r="AX162" s="42">
        <f t="shared" ref="AX162:AX173" si="241">BA162</f>
        <v>138.80000000000001</v>
      </c>
      <c r="AY162" s="76"/>
      <c r="AZ162" s="76">
        <v>0</v>
      </c>
      <c r="BA162" s="3">
        <v>138.80000000000001</v>
      </c>
      <c r="BB162" s="76">
        <v>0</v>
      </c>
      <c r="BC162" s="42">
        <f t="shared" ref="BC162:BC171" si="242">BF162</f>
        <v>138.80000000000001</v>
      </c>
      <c r="BD162" s="76"/>
      <c r="BE162" s="76">
        <v>0</v>
      </c>
      <c r="BF162" s="3">
        <v>138.80000000000001</v>
      </c>
      <c r="BG162" s="76">
        <v>0</v>
      </c>
      <c r="BH162" s="20"/>
    </row>
    <row r="163" spans="1:60" ht="47.25" x14ac:dyDescent="0.25">
      <c r="A163" s="78" t="s">
        <v>273</v>
      </c>
      <c r="B163" s="73" t="s">
        <v>290</v>
      </c>
      <c r="C163" s="74" t="s">
        <v>21</v>
      </c>
      <c r="D163" s="28" t="s">
        <v>31</v>
      </c>
      <c r="E163" s="24">
        <f t="shared" si="228"/>
        <v>13057.6</v>
      </c>
      <c r="F163" s="24">
        <f t="shared" si="229"/>
        <v>0</v>
      </c>
      <c r="G163" s="24">
        <f t="shared" si="230"/>
        <v>0</v>
      </c>
      <c r="H163" s="24">
        <f t="shared" si="231"/>
        <v>13057.6</v>
      </c>
      <c r="I163" s="24">
        <f t="shared" si="232"/>
        <v>0</v>
      </c>
      <c r="J163" s="42">
        <f t="shared" si="233"/>
        <v>0</v>
      </c>
      <c r="K163" s="26">
        <v>0</v>
      </c>
      <c r="L163" s="26">
        <v>0</v>
      </c>
      <c r="M163" s="43">
        <v>0</v>
      </c>
      <c r="N163" s="26">
        <v>0</v>
      </c>
      <c r="O163" s="42">
        <f t="shared" si="234"/>
        <v>0</v>
      </c>
      <c r="P163" s="76">
        <v>0</v>
      </c>
      <c r="Q163" s="76">
        <v>0</v>
      </c>
      <c r="R163" s="77">
        <v>0</v>
      </c>
      <c r="S163" s="76">
        <v>0</v>
      </c>
      <c r="T163" s="42">
        <f t="shared" si="235"/>
        <v>0</v>
      </c>
      <c r="U163" s="76"/>
      <c r="V163" s="76">
        <v>0</v>
      </c>
      <c r="W163" s="76">
        <v>0</v>
      </c>
      <c r="X163" s="76">
        <v>0</v>
      </c>
      <c r="Y163" s="42">
        <f t="shared" si="236"/>
        <v>1441</v>
      </c>
      <c r="Z163" s="76"/>
      <c r="AA163" s="79">
        <v>0</v>
      </c>
      <c r="AB163" s="3">
        <v>1441</v>
      </c>
      <c r="AC163" s="80">
        <v>0</v>
      </c>
      <c r="AD163" s="42">
        <f t="shared" si="237"/>
        <v>1441</v>
      </c>
      <c r="AE163" s="79">
        <v>0</v>
      </c>
      <c r="AF163" s="79">
        <v>0</v>
      </c>
      <c r="AG163" s="3">
        <f>1498.6-57.6</f>
        <v>1441</v>
      </c>
      <c r="AH163" s="80">
        <v>0</v>
      </c>
      <c r="AI163" s="42">
        <f t="shared" si="238"/>
        <v>1919.4</v>
      </c>
      <c r="AJ163" s="76"/>
      <c r="AK163" s="79">
        <v>0</v>
      </c>
      <c r="AL163" s="3">
        <v>1919.4</v>
      </c>
      <c r="AM163" s="80">
        <v>0</v>
      </c>
      <c r="AN163" s="42">
        <f t="shared" si="239"/>
        <v>2003.9</v>
      </c>
      <c r="AO163" s="76"/>
      <c r="AP163" s="76">
        <v>0</v>
      </c>
      <c r="AQ163" s="3">
        <v>2003.9</v>
      </c>
      <c r="AR163" s="76">
        <v>0</v>
      </c>
      <c r="AS163" s="42">
        <f t="shared" si="240"/>
        <v>2084.1</v>
      </c>
      <c r="AT163" s="76"/>
      <c r="AU163" s="76">
        <v>0</v>
      </c>
      <c r="AV163" s="3">
        <v>2084.1</v>
      </c>
      <c r="AW163" s="76">
        <v>0</v>
      </c>
      <c r="AX163" s="42">
        <f t="shared" si="241"/>
        <v>2084.1</v>
      </c>
      <c r="AY163" s="76"/>
      <c r="AZ163" s="76">
        <v>0</v>
      </c>
      <c r="BA163" s="3">
        <v>2084.1</v>
      </c>
      <c r="BB163" s="76">
        <v>0</v>
      </c>
      <c r="BC163" s="42">
        <f t="shared" si="242"/>
        <v>2084.1</v>
      </c>
      <c r="BD163" s="76"/>
      <c r="BE163" s="76">
        <v>0</v>
      </c>
      <c r="BF163" s="3">
        <v>2084.1</v>
      </c>
      <c r="BG163" s="76">
        <v>0</v>
      </c>
      <c r="BH163" s="20"/>
    </row>
    <row r="164" spans="1:60" ht="47.25" x14ac:dyDescent="0.25">
      <c r="A164" s="78" t="s">
        <v>281</v>
      </c>
      <c r="B164" s="73" t="s">
        <v>291</v>
      </c>
      <c r="C164" s="74" t="s">
        <v>21</v>
      </c>
      <c r="D164" s="28" t="s">
        <v>31</v>
      </c>
      <c r="E164" s="24">
        <f t="shared" si="228"/>
        <v>9239.6</v>
      </c>
      <c r="F164" s="24">
        <f t="shared" si="229"/>
        <v>0</v>
      </c>
      <c r="G164" s="24">
        <f t="shared" si="230"/>
        <v>0</v>
      </c>
      <c r="H164" s="24">
        <f t="shared" si="231"/>
        <v>9239.6</v>
      </c>
      <c r="I164" s="24">
        <f t="shared" si="232"/>
        <v>0</v>
      </c>
      <c r="J164" s="42">
        <f t="shared" si="233"/>
        <v>0</v>
      </c>
      <c r="K164" s="26">
        <v>0</v>
      </c>
      <c r="L164" s="26">
        <v>0</v>
      </c>
      <c r="M164" s="43">
        <v>0</v>
      </c>
      <c r="N164" s="26">
        <v>0</v>
      </c>
      <c r="O164" s="42">
        <f t="shared" si="234"/>
        <v>0</v>
      </c>
      <c r="P164" s="76">
        <v>0</v>
      </c>
      <c r="Q164" s="76">
        <v>0</v>
      </c>
      <c r="R164" s="77">
        <v>0</v>
      </c>
      <c r="S164" s="76">
        <v>0</v>
      </c>
      <c r="T164" s="42">
        <f t="shared" si="235"/>
        <v>0</v>
      </c>
      <c r="U164" s="76"/>
      <c r="V164" s="76">
        <v>0</v>
      </c>
      <c r="W164" s="76">
        <v>0</v>
      </c>
      <c r="X164" s="76">
        <v>0</v>
      </c>
      <c r="Y164" s="42">
        <f t="shared" si="236"/>
        <v>963.6</v>
      </c>
      <c r="Z164" s="76"/>
      <c r="AA164" s="79">
        <v>0</v>
      </c>
      <c r="AB164" s="3">
        <v>963.6</v>
      </c>
      <c r="AC164" s="80">
        <v>0</v>
      </c>
      <c r="AD164" s="42">
        <f t="shared" si="237"/>
        <v>1313.4</v>
      </c>
      <c r="AE164" s="79">
        <v>0</v>
      </c>
      <c r="AF164" s="79">
        <v>0</v>
      </c>
      <c r="AG164" s="3">
        <f>1002.1+311.3</f>
        <v>1313.4</v>
      </c>
      <c r="AH164" s="80">
        <v>0</v>
      </c>
      <c r="AI164" s="42">
        <f t="shared" si="238"/>
        <v>1313.4</v>
      </c>
      <c r="AJ164" s="76"/>
      <c r="AK164" s="79">
        <v>0</v>
      </c>
      <c r="AL164" s="3">
        <v>1313.4</v>
      </c>
      <c r="AM164" s="80">
        <v>0</v>
      </c>
      <c r="AN164" s="42">
        <f t="shared" si="239"/>
        <v>1371.2</v>
      </c>
      <c r="AO164" s="76"/>
      <c r="AP164" s="76">
        <v>0</v>
      </c>
      <c r="AQ164" s="3">
        <v>1371.2</v>
      </c>
      <c r="AR164" s="76">
        <v>0</v>
      </c>
      <c r="AS164" s="42">
        <f t="shared" si="240"/>
        <v>1426</v>
      </c>
      <c r="AT164" s="76"/>
      <c r="AU164" s="76">
        <v>0</v>
      </c>
      <c r="AV164" s="3">
        <v>1426</v>
      </c>
      <c r="AW164" s="76">
        <v>0</v>
      </c>
      <c r="AX164" s="42">
        <f t="shared" si="241"/>
        <v>1426</v>
      </c>
      <c r="AY164" s="76"/>
      <c r="AZ164" s="76">
        <v>0</v>
      </c>
      <c r="BA164" s="3">
        <v>1426</v>
      </c>
      <c r="BB164" s="76">
        <v>0</v>
      </c>
      <c r="BC164" s="42">
        <f t="shared" si="242"/>
        <v>1426</v>
      </c>
      <c r="BD164" s="76"/>
      <c r="BE164" s="76">
        <v>0</v>
      </c>
      <c r="BF164" s="3">
        <v>1426</v>
      </c>
      <c r="BG164" s="76">
        <v>0</v>
      </c>
      <c r="BH164" s="20"/>
    </row>
    <row r="165" spans="1:60" ht="47.25" x14ac:dyDescent="0.25">
      <c r="A165" s="78" t="s">
        <v>282</v>
      </c>
      <c r="B165" s="73" t="s">
        <v>292</v>
      </c>
      <c r="C165" s="74" t="s">
        <v>21</v>
      </c>
      <c r="D165" s="28" t="s">
        <v>31</v>
      </c>
      <c r="E165" s="24">
        <f t="shared" si="228"/>
        <v>1739.8</v>
      </c>
      <c r="F165" s="24">
        <f t="shared" si="229"/>
        <v>0</v>
      </c>
      <c r="G165" s="24">
        <f t="shared" si="230"/>
        <v>0</v>
      </c>
      <c r="H165" s="24">
        <f t="shared" si="231"/>
        <v>1739.8</v>
      </c>
      <c r="I165" s="24">
        <f t="shared" si="232"/>
        <v>0</v>
      </c>
      <c r="J165" s="42">
        <f t="shared" si="233"/>
        <v>0</v>
      </c>
      <c r="K165" s="26">
        <v>0</v>
      </c>
      <c r="L165" s="26">
        <v>0</v>
      </c>
      <c r="M165" s="43">
        <v>0</v>
      </c>
      <c r="N165" s="26">
        <v>0</v>
      </c>
      <c r="O165" s="42">
        <f t="shared" si="234"/>
        <v>0</v>
      </c>
      <c r="P165" s="76">
        <v>0</v>
      </c>
      <c r="Q165" s="76">
        <v>0</v>
      </c>
      <c r="R165" s="77">
        <v>0</v>
      </c>
      <c r="S165" s="76">
        <v>0</v>
      </c>
      <c r="T165" s="42">
        <f t="shared" si="235"/>
        <v>0</v>
      </c>
      <c r="U165" s="76"/>
      <c r="V165" s="76">
        <v>0</v>
      </c>
      <c r="W165" s="76">
        <v>0</v>
      </c>
      <c r="X165" s="76">
        <v>0</v>
      </c>
      <c r="Y165" s="42">
        <f t="shared" si="236"/>
        <v>243.8</v>
      </c>
      <c r="Z165" s="76"/>
      <c r="AA165" s="79">
        <v>0</v>
      </c>
      <c r="AB165" s="3">
        <v>243.8</v>
      </c>
      <c r="AC165" s="80">
        <v>0</v>
      </c>
      <c r="AD165" s="42">
        <f t="shared" si="237"/>
        <v>0</v>
      </c>
      <c r="AE165" s="79">
        <v>0</v>
      </c>
      <c r="AF165" s="79">
        <v>0</v>
      </c>
      <c r="AG165" s="3">
        <f>253.6+28.6-282.2</f>
        <v>0</v>
      </c>
      <c r="AH165" s="80">
        <v>0</v>
      </c>
      <c r="AI165" s="42">
        <f t="shared" si="238"/>
        <v>282.2</v>
      </c>
      <c r="AJ165" s="76"/>
      <c r="AK165" s="79">
        <v>0</v>
      </c>
      <c r="AL165" s="3">
        <v>282.2</v>
      </c>
      <c r="AM165" s="80">
        <v>0</v>
      </c>
      <c r="AN165" s="42">
        <f t="shared" si="239"/>
        <v>294.60000000000002</v>
      </c>
      <c r="AO165" s="76"/>
      <c r="AP165" s="76">
        <v>0</v>
      </c>
      <c r="AQ165" s="3">
        <v>294.60000000000002</v>
      </c>
      <c r="AR165" s="76">
        <v>0</v>
      </c>
      <c r="AS165" s="42">
        <f t="shared" si="240"/>
        <v>306.39999999999998</v>
      </c>
      <c r="AT165" s="76"/>
      <c r="AU165" s="76">
        <v>0</v>
      </c>
      <c r="AV165" s="3">
        <v>306.39999999999998</v>
      </c>
      <c r="AW165" s="76">
        <v>0</v>
      </c>
      <c r="AX165" s="42">
        <f t="shared" si="241"/>
        <v>306.39999999999998</v>
      </c>
      <c r="AY165" s="76"/>
      <c r="AZ165" s="76">
        <v>0</v>
      </c>
      <c r="BA165" s="3">
        <v>306.39999999999998</v>
      </c>
      <c r="BB165" s="76">
        <v>0</v>
      </c>
      <c r="BC165" s="42">
        <f t="shared" si="242"/>
        <v>306.39999999999998</v>
      </c>
      <c r="BD165" s="76"/>
      <c r="BE165" s="76">
        <v>0</v>
      </c>
      <c r="BF165" s="3">
        <v>306.39999999999998</v>
      </c>
      <c r="BG165" s="76">
        <v>0</v>
      </c>
      <c r="BH165" s="20"/>
    </row>
    <row r="166" spans="1:60" ht="47.25" x14ac:dyDescent="0.25">
      <c r="A166" s="78" t="s">
        <v>283</v>
      </c>
      <c r="B166" s="73" t="s">
        <v>293</v>
      </c>
      <c r="C166" s="74" t="s">
        <v>21</v>
      </c>
      <c r="D166" s="28" t="s">
        <v>31</v>
      </c>
      <c r="E166" s="24">
        <f t="shared" si="228"/>
        <v>2944.3</v>
      </c>
      <c r="F166" s="24">
        <f t="shared" si="229"/>
        <v>0</v>
      </c>
      <c r="G166" s="24">
        <f t="shared" si="230"/>
        <v>0</v>
      </c>
      <c r="H166" s="24">
        <f t="shared" si="231"/>
        <v>2944.3</v>
      </c>
      <c r="I166" s="24">
        <f t="shared" si="232"/>
        <v>0</v>
      </c>
      <c r="J166" s="42">
        <f t="shared" si="233"/>
        <v>0</v>
      </c>
      <c r="K166" s="26">
        <v>0</v>
      </c>
      <c r="L166" s="26">
        <v>0</v>
      </c>
      <c r="M166" s="43">
        <v>0</v>
      </c>
      <c r="N166" s="26">
        <v>0</v>
      </c>
      <c r="O166" s="42">
        <f t="shared" si="234"/>
        <v>0</v>
      </c>
      <c r="P166" s="76">
        <v>0</v>
      </c>
      <c r="Q166" s="76">
        <v>0</v>
      </c>
      <c r="R166" s="77">
        <v>0</v>
      </c>
      <c r="S166" s="76">
        <v>0</v>
      </c>
      <c r="T166" s="42">
        <f t="shared" si="235"/>
        <v>0</v>
      </c>
      <c r="U166" s="76"/>
      <c r="V166" s="76">
        <v>0</v>
      </c>
      <c r="W166" s="76">
        <v>0</v>
      </c>
      <c r="X166" s="76">
        <v>0</v>
      </c>
      <c r="Y166" s="42">
        <f t="shared" si="236"/>
        <v>403.3</v>
      </c>
      <c r="Z166" s="76"/>
      <c r="AA166" s="79">
        <v>0</v>
      </c>
      <c r="AB166" s="3">
        <v>403.3</v>
      </c>
      <c r="AC166" s="80">
        <v>0</v>
      </c>
      <c r="AD166" s="42">
        <f t="shared" si="237"/>
        <v>403.3</v>
      </c>
      <c r="AE166" s="79">
        <v>0</v>
      </c>
      <c r="AF166" s="79">
        <v>0</v>
      </c>
      <c r="AG166" s="3">
        <f>419.4-16.1</f>
        <v>403.3</v>
      </c>
      <c r="AH166" s="80">
        <v>0</v>
      </c>
      <c r="AI166" s="42">
        <f t="shared" si="238"/>
        <v>403.3</v>
      </c>
      <c r="AJ166" s="76"/>
      <c r="AK166" s="79">
        <v>0</v>
      </c>
      <c r="AL166" s="3">
        <v>403.3</v>
      </c>
      <c r="AM166" s="80">
        <v>0</v>
      </c>
      <c r="AN166" s="42">
        <f t="shared" si="239"/>
        <v>421</v>
      </c>
      <c r="AO166" s="76"/>
      <c r="AP166" s="76">
        <v>0</v>
      </c>
      <c r="AQ166" s="3">
        <v>421</v>
      </c>
      <c r="AR166" s="76">
        <v>0</v>
      </c>
      <c r="AS166" s="42">
        <f t="shared" si="240"/>
        <v>437.8</v>
      </c>
      <c r="AT166" s="76"/>
      <c r="AU166" s="76">
        <v>0</v>
      </c>
      <c r="AV166" s="3">
        <v>437.8</v>
      </c>
      <c r="AW166" s="76">
        <v>0</v>
      </c>
      <c r="AX166" s="42">
        <f t="shared" si="241"/>
        <v>437.8</v>
      </c>
      <c r="AY166" s="76"/>
      <c r="AZ166" s="76">
        <v>0</v>
      </c>
      <c r="BA166" s="3">
        <v>437.8</v>
      </c>
      <c r="BB166" s="76">
        <v>0</v>
      </c>
      <c r="BC166" s="42">
        <f t="shared" si="242"/>
        <v>437.8</v>
      </c>
      <c r="BD166" s="76"/>
      <c r="BE166" s="76">
        <v>0</v>
      </c>
      <c r="BF166" s="3">
        <v>437.8</v>
      </c>
      <c r="BG166" s="76">
        <v>0</v>
      </c>
      <c r="BH166" s="20"/>
    </row>
    <row r="167" spans="1:60" ht="47.25" x14ac:dyDescent="0.25">
      <c r="A167" s="78" t="s">
        <v>284</v>
      </c>
      <c r="B167" s="73" t="s">
        <v>294</v>
      </c>
      <c r="C167" s="74" t="s">
        <v>21</v>
      </c>
      <c r="D167" s="28" t="s">
        <v>31</v>
      </c>
      <c r="E167" s="24">
        <f t="shared" si="228"/>
        <v>14419.2</v>
      </c>
      <c r="F167" s="24">
        <f t="shared" si="229"/>
        <v>0</v>
      </c>
      <c r="G167" s="24">
        <f t="shared" si="230"/>
        <v>0</v>
      </c>
      <c r="H167" s="24">
        <f t="shared" si="231"/>
        <v>14419.2</v>
      </c>
      <c r="I167" s="24">
        <f t="shared" si="232"/>
        <v>0</v>
      </c>
      <c r="J167" s="42">
        <f t="shared" si="233"/>
        <v>0</v>
      </c>
      <c r="K167" s="26">
        <v>0</v>
      </c>
      <c r="L167" s="26">
        <v>0</v>
      </c>
      <c r="M167" s="43">
        <v>0</v>
      </c>
      <c r="N167" s="26">
        <v>0</v>
      </c>
      <c r="O167" s="42">
        <f t="shared" si="234"/>
        <v>0</v>
      </c>
      <c r="P167" s="76">
        <v>0</v>
      </c>
      <c r="Q167" s="76">
        <v>0</v>
      </c>
      <c r="R167" s="77">
        <v>0</v>
      </c>
      <c r="S167" s="76">
        <v>0</v>
      </c>
      <c r="T167" s="42">
        <f t="shared" si="235"/>
        <v>0</v>
      </c>
      <c r="U167" s="76"/>
      <c r="V167" s="76">
        <v>0</v>
      </c>
      <c r="W167" s="76">
        <v>0</v>
      </c>
      <c r="X167" s="76">
        <v>0</v>
      </c>
      <c r="Y167" s="42">
        <f t="shared" si="236"/>
        <v>630.5</v>
      </c>
      <c r="Z167" s="76"/>
      <c r="AA167" s="79">
        <v>0</v>
      </c>
      <c r="AB167" s="3">
        <v>630.5</v>
      </c>
      <c r="AC167" s="80">
        <v>0</v>
      </c>
      <c r="AD167" s="42">
        <f t="shared" si="237"/>
        <v>1764.4</v>
      </c>
      <c r="AE167" s="79">
        <v>0</v>
      </c>
      <c r="AF167" s="79">
        <v>0</v>
      </c>
      <c r="AG167" s="3">
        <f>655.7+1108.7</f>
        <v>1764.4</v>
      </c>
      <c r="AH167" s="80">
        <v>0</v>
      </c>
      <c r="AI167" s="42">
        <f t="shared" si="238"/>
        <v>2268.1999999999998</v>
      </c>
      <c r="AJ167" s="76"/>
      <c r="AK167" s="79">
        <v>0</v>
      </c>
      <c r="AL167" s="3">
        <v>2268.1999999999998</v>
      </c>
      <c r="AM167" s="80">
        <v>0</v>
      </c>
      <c r="AN167" s="42">
        <f t="shared" si="239"/>
        <v>2368</v>
      </c>
      <c r="AO167" s="76"/>
      <c r="AP167" s="76">
        <v>0</v>
      </c>
      <c r="AQ167" s="3">
        <v>2368</v>
      </c>
      <c r="AR167" s="76">
        <v>0</v>
      </c>
      <c r="AS167" s="42">
        <f t="shared" si="240"/>
        <v>2462.6999999999998</v>
      </c>
      <c r="AT167" s="76"/>
      <c r="AU167" s="76">
        <v>0</v>
      </c>
      <c r="AV167" s="3">
        <v>2462.6999999999998</v>
      </c>
      <c r="AW167" s="76">
        <v>0</v>
      </c>
      <c r="AX167" s="42">
        <f t="shared" si="241"/>
        <v>2462.6999999999998</v>
      </c>
      <c r="AY167" s="76"/>
      <c r="AZ167" s="76">
        <v>0</v>
      </c>
      <c r="BA167" s="3">
        <v>2462.6999999999998</v>
      </c>
      <c r="BB167" s="76">
        <v>0</v>
      </c>
      <c r="BC167" s="42">
        <f t="shared" si="242"/>
        <v>2462.6999999999998</v>
      </c>
      <c r="BD167" s="76"/>
      <c r="BE167" s="76">
        <v>0</v>
      </c>
      <c r="BF167" s="3">
        <v>2462.6999999999998</v>
      </c>
      <c r="BG167" s="76">
        <v>0</v>
      </c>
      <c r="BH167" s="20"/>
    </row>
    <row r="168" spans="1:60" ht="47.25" x14ac:dyDescent="0.25">
      <c r="A168" s="78" t="s">
        <v>285</v>
      </c>
      <c r="B168" s="73" t="s">
        <v>295</v>
      </c>
      <c r="C168" s="74" t="s">
        <v>21</v>
      </c>
      <c r="D168" s="28" t="s">
        <v>31</v>
      </c>
      <c r="E168" s="24">
        <f t="shared" si="228"/>
        <v>4060.5</v>
      </c>
      <c r="F168" s="24">
        <f t="shared" si="229"/>
        <v>0</v>
      </c>
      <c r="G168" s="24">
        <f t="shared" si="230"/>
        <v>0</v>
      </c>
      <c r="H168" s="24">
        <f t="shared" si="231"/>
        <v>4060.5</v>
      </c>
      <c r="I168" s="24">
        <f t="shared" si="232"/>
        <v>0</v>
      </c>
      <c r="J168" s="42">
        <f t="shared" si="233"/>
        <v>0</v>
      </c>
      <c r="K168" s="26">
        <v>0</v>
      </c>
      <c r="L168" s="26">
        <v>0</v>
      </c>
      <c r="M168" s="43">
        <v>0</v>
      </c>
      <c r="N168" s="26">
        <v>0</v>
      </c>
      <c r="O168" s="42">
        <f t="shared" si="234"/>
        <v>0</v>
      </c>
      <c r="P168" s="76">
        <v>0</v>
      </c>
      <c r="Q168" s="76">
        <v>0</v>
      </c>
      <c r="R168" s="77">
        <v>0</v>
      </c>
      <c r="S168" s="76">
        <v>0</v>
      </c>
      <c r="T168" s="42">
        <f t="shared" si="235"/>
        <v>0</v>
      </c>
      <c r="U168" s="76"/>
      <c r="V168" s="76">
        <v>0</v>
      </c>
      <c r="W168" s="76">
        <v>0</v>
      </c>
      <c r="X168" s="76">
        <v>0</v>
      </c>
      <c r="Y168" s="42">
        <f t="shared" si="236"/>
        <v>392</v>
      </c>
      <c r="Z168" s="76"/>
      <c r="AA168" s="79">
        <v>0</v>
      </c>
      <c r="AB168" s="3">
        <f>533.9-141.9</f>
        <v>392</v>
      </c>
      <c r="AC168" s="80">
        <v>0</v>
      </c>
      <c r="AD168" s="42">
        <f t="shared" si="237"/>
        <v>582.20000000000005</v>
      </c>
      <c r="AE168" s="79">
        <v>0</v>
      </c>
      <c r="AF168" s="79">
        <v>0</v>
      </c>
      <c r="AG168" s="3">
        <f>555.3+26.9</f>
        <v>582.20000000000005</v>
      </c>
      <c r="AH168" s="80">
        <v>0</v>
      </c>
      <c r="AI168" s="42">
        <f t="shared" si="238"/>
        <v>582.20000000000005</v>
      </c>
      <c r="AJ168" s="76"/>
      <c r="AK168" s="79">
        <v>0</v>
      </c>
      <c r="AL168" s="3">
        <v>582.20000000000005</v>
      </c>
      <c r="AM168" s="80">
        <v>0</v>
      </c>
      <c r="AN168" s="42">
        <f t="shared" si="239"/>
        <v>607.79999999999995</v>
      </c>
      <c r="AO168" s="76"/>
      <c r="AP168" s="76">
        <v>0</v>
      </c>
      <c r="AQ168" s="3">
        <v>607.79999999999995</v>
      </c>
      <c r="AR168" s="76">
        <v>0</v>
      </c>
      <c r="AS168" s="42">
        <f t="shared" si="240"/>
        <v>632.1</v>
      </c>
      <c r="AT168" s="76"/>
      <c r="AU168" s="76">
        <v>0</v>
      </c>
      <c r="AV168" s="3">
        <v>632.1</v>
      </c>
      <c r="AW168" s="76">
        <v>0</v>
      </c>
      <c r="AX168" s="42">
        <f t="shared" si="241"/>
        <v>632.1</v>
      </c>
      <c r="AY168" s="76"/>
      <c r="AZ168" s="76">
        <v>0</v>
      </c>
      <c r="BA168" s="3">
        <v>632.1</v>
      </c>
      <c r="BB168" s="76">
        <v>0</v>
      </c>
      <c r="BC168" s="42">
        <f t="shared" si="242"/>
        <v>632.1</v>
      </c>
      <c r="BD168" s="76"/>
      <c r="BE168" s="76">
        <v>0</v>
      </c>
      <c r="BF168" s="3">
        <v>632.1</v>
      </c>
      <c r="BG168" s="76">
        <v>0</v>
      </c>
      <c r="BH168" s="20"/>
    </row>
    <row r="169" spans="1:60" ht="47.25" x14ac:dyDescent="0.25">
      <c r="A169" s="78" t="s">
        <v>286</v>
      </c>
      <c r="B169" s="73" t="s">
        <v>296</v>
      </c>
      <c r="C169" s="74" t="s">
        <v>21</v>
      </c>
      <c r="D169" s="28" t="s">
        <v>31</v>
      </c>
      <c r="E169" s="24">
        <f t="shared" si="228"/>
        <v>6687.1</v>
      </c>
      <c r="F169" s="24">
        <f t="shared" si="229"/>
        <v>0</v>
      </c>
      <c r="G169" s="24">
        <f t="shared" si="230"/>
        <v>0</v>
      </c>
      <c r="H169" s="24">
        <f t="shared" si="231"/>
        <v>6687.1</v>
      </c>
      <c r="I169" s="24">
        <f t="shared" si="232"/>
        <v>0</v>
      </c>
      <c r="J169" s="42">
        <f t="shared" si="233"/>
        <v>0</v>
      </c>
      <c r="K169" s="26">
        <v>0</v>
      </c>
      <c r="L169" s="26">
        <v>0</v>
      </c>
      <c r="M169" s="43">
        <v>0</v>
      </c>
      <c r="N169" s="26">
        <v>0</v>
      </c>
      <c r="O169" s="42">
        <f t="shared" si="234"/>
        <v>0</v>
      </c>
      <c r="P169" s="76">
        <v>0</v>
      </c>
      <c r="Q169" s="76">
        <v>0</v>
      </c>
      <c r="R169" s="77">
        <v>0</v>
      </c>
      <c r="S169" s="76">
        <v>0</v>
      </c>
      <c r="T169" s="42">
        <f t="shared" si="235"/>
        <v>0</v>
      </c>
      <c r="U169" s="76"/>
      <c r="V169" s="76">
        <v>0</v>
      </c>
      <c r="W169" s="76">
        <v>0</v>
      </c>
      <c r="X169" s="76">
        <v>0</v>
      </c>
      <c r="Y169" s="42">
        <f t="shared" si="236"/>
        <v>915.9</v>
      </c>
      <c r="Z169" s="76"/>
      <c r="AA169" s="79">
        <v>0</v>
      </c>
      <c r="AB169" s="3">
        <v>915.9</v>
      </c>
      <c r="AC169" s="80">
        <v>0</v>
      </c>
      <c r="AD169" s="42">
        <f t="shared" si="237"/>
        <v>915.9</v>
      </c>
      <c r="AE169" s="79">
        <v>0</v>
      </c>
      <c r="AF169" s="79">
        <v>0</v>
      </c>
      <c r="AG169" s="3">
        <f>952.5-36.6</f>
        <v>915.9</v>
      </c>
      <c r="AH169" s="80">
        <v>0</v>
      </c>
      <c r="AI169" s="42">
        <f t="shared" si="238"/>
        <v>915.9</v>
      </c>
      <c r="AJ169" s="76"/>
      <c r="AK169" s="79">
        <v>0</v>
      </c>
      <c r="AL169" s="3">
        <v>915.9</v>
      </c>
      <c r="AM169" s="80">
        <v>0</v>
      </c>
      <c r="AN169" s="42">
        <f t="shared" si="239"/>
        <v>956.2</v>
      </c>
      <c r="AO169" s="76"/>
      <c r="AP169" s="76">
        <v>0</v>
      </c>
      <c r="AQ169" s="3">
        <v>956.2</v>
      </c>
      <c r="AR169" s="76">
        <v>0</v>
      </c>
      <c r="AS169" s="42">
        <f t="shared" si="240"/>
        <v>994.4</v>
      </c>
      <c r="AT169" s="76"/>
      <c r="AU169" s="76">
        <v>0</v>
      </c>
      <c r="AV169" s="3">
        <v>994.4</v>
      </c>
      <c r="AW169" s="76">
        <v>0</v>
      </c>
      <c r="AX169" s="42">
        <f t="shared" si="241"/>
        <v>994.4</v>
      </c>
      <c r="AY169" s="76"/>
      <c r="AZ169" s="76">
        <v>0</v>
      </c>
      <c r="BA169" s="3">
        <v>994.4</v>
      </c>
      <c r="BB169" s="76">
        <v>0</v>
      </c>
      <c r="BC169" s="42">
        <f t="shared" si="242"/>
        <v>994.4</v>
      </c>
      <c r="BD169" s="76"/>
      <c r="BE169" s="76">
        <v>0</v>
      </c>
      <c r="BF169" s="3">
        <v>994.4</v>
      </c>
      <c r="BG169" s="76">
        <v>0</v>
      </c>
      <c r="BH169" s="20"/>
    </row>
    <row r="170" spans="1:60" ht="47.25" x14ac:dyDescent="0.25">
      <c r="A170" s="78" t="s">
        <v>287</v>
      </c>
      <c r="B170" s="73" t="s">
        <v>297</v>
      </c>
      <c r="C170" s="74" t="s">
        <v>21</v>
      </c>
      <c r="D170" s="28" t="s">
        <v>31</v>
      </c>
      <c r="E170" s="24">
        <f t="shared" si="228"/>
        <v>4417.7</v>
      </c>
      <c r="F170" s="24">
        <f t="shared" si="229"/>
        <v>0</v>
      </c>
      <c r="G170" s="24">
        <f t="shared" si="230"/>
        <v>0</v>
      </c>
      <c r="H170" s="24">
        <f t="shared" si="231"/>
        <v>4417.7</v>
      </c>
      <c r="I170" s="24">
        <f t="shared" si="232"/>
        <v>0</v>
      </c>
      <c r="J170" s="42">
        <f t="shared" si="233"/>
        <v>0</v>
      </c>
      <c r="K170" s="26">
        <v>0</v>
      </c>
      <c r="L170" s="26">
        <v>0</v>
      </c>
      <c r="M170" s="43">
        <v>0</v>
      </c>
      <c r="N170" s="26">
        <v>0</v>
      </c>
      <c r="O170" s="42">
        <f t="shared" si="234"/>
        <v>0</v>
      </c>
      <c r="P170" s="76">
        <v>0</v>
      </c>
      <c r="Q170" s="76">
        <v>0</v>
      </c>
      <c r="R170" s="77">
        <v>0</v>
      </c>
      <c r="S170" s="76">
        <v>0</v>
      </c>
      <c r="T170" s="42">
        <f t="shared" si="235"/>
        <v>0</v>
      </c>
      <c r="U170" s="76"/>
      <c r="V170" s="76">
        <v>0</v>
      </c>
      <c r="W170" s="76">
        <v>0</v>
      </c>
      <c r="X170" s="76">
        <v>0</v>
      </c>
      <c r="Y170" s="42">
        <f t="shared" si="236"/>
        <v>533.9</v>
      </c>
      <c r="Z170" s="76"/>
      <c r="AA170" s="79">
        <v>0</v>
      </c>
      <c r="AB170" s="3">
        <v>533.9</v>
      </c>
      <c r="AC170" s="80">
        <v>0</v>
      </c>
      <c r="AD170" s="42">
        <f t="shared" si="237"/>
        <v>533.9</v>
      </c>
      <c r="AE170" s="79">
        <v>0</v>
      </c>
      <c r="AF170" s="79">
        <v>0</v>
      </c>
      <c r="AG170" s="3">
        <f>555.3-21.4</f>
        <v>533.9</v>
      </c>
      <c r="AH170" s="80">
        <v>0</v>
      </c>
      <c r="AI170" s="42">
        <f t="shared" si="238"/>
        <v>631.9</v>
      </c>
      <c r="AJ170" s="76"/>
      <c r="AK170" s="79">
        <v>0</v>
      </c>
      <c r="AL170" s="3">
        <v>631.9</v>
      </c>
      <c r="AM170" s="80">
        <v>0</v>
      </c>
      <c r="AN170" s="42">
        <f t="shared" si="239"/>
        <v>659.7</v>
      </c>
      <c r="AO170" s="76"/>
      <c r="AP170" s="76">
        <v>0</v>
      </c>
      <c r="AQ170" s="3">
        <v>659.7</v>
      </c>
      <c r="AR170" s="76">
        <v>0</v>
      </c>
      <c r="AS170" s="42">
        <f t="shared" si="240"/>
        <v>686.1</v>
      </c>
      <c r="AT170" s="76"/>
      <c r="AU170" s="76">
        <v>0</v>
      </c>
      <c r="AV170" s="3">
        <v>686.1</v>
      </c>
      <c r="AW170" s="76">
        <v>0</v>
      </c>
      <c r="AX170" s="42">
        <f t="shared" si="241"/>
        <v>686.1</v>
      </c>
      <c r="AY170" s="76"/>
      <c r="AZ170" s="76">
        <v>0</v>
      </c>
      <c r="BA170" s="3">
        <v>686.1</v>
      </c>
      <c r="BB170" s="76">
        <v>0</v>
      </c>
      <c r="BC170" s="42">
        <f t="shared" si="242"/>
        <v>686.1</v>
      </c>
      <c r="BD170" s="76"/>
      <c r="BE170" s="76">
        <v>0</v>
      </c>
      <c r="BF170" s="3">
        <v>686.1</v>
      </c>
      <c r="BG170" s="76">
        <v>0</v>
      </c>
      <c r="BH170" s="20"/>
    </row>
    <row r="171" spans="1:60" ht="47.25" x14ac:dyDescent="0.25">
      <c r="A171" s="78" t="s">
        <v>288</v>
      </c>
      <c r="B171" s="73" t="s">
        <v>298</v>
      </c>
      <c r="C171" s="74" t="s">
        <v>21</v>
      </c>
      <c r="D171" s="28" t="s">
        <v>31</v>
      </c>
      <c r="E171" s="24">
        <f t="shared" si="228"/>
        <v>2695.4</v>
      </c>
      <c r="F171" s="24">
        <f t="shared" si="229"/>
        <v>0</v>
      </c>
      <c r="G171" s="24">
        <f t="shared" si="230"/>
        <v>0</v>
      </c>
      <c r="H171" s="24">
        <f t="shared" si="231"/>
        <v>2695.4</v>
      </c>
      <c r="I171" s="24">
        <f t="shared" si="232"/>
        <v>0</v>
      </c>
      <c r="J171" s="42">
        <f t="shared" si="233"/>
        <v>0</v>
      </c>
      <c r="K171" s="26">
        <v>0</v>
      </c>
      <c r="L171" s="26">
        <v>0</v>
      </c>
      <c r="M171" s="43">
        <v>0</v>
      </c>
      <c r="N171" s="26">
        <v>0</v>
      </c>
      <c r="O171" s="42">
        <f t="shared" si="234"/>
        <v>0</v>
      </c>
      <c r="P171" s="76">
        <v>0</v>
      </c>
      <c r="Q171" s="76">
        <v>0</v>
      </c>
      <c r="R171" s="77">
        <v>0</v>
      </c>
      <c r="S171" s="76">
        <v>0</v>
      </c>
      <c r="T171" s="42">
        <f t="shared" si="235"/>
        <v>0</v>
      </c>
      <c r="U171" s="76"/>
      <c r="V171" s="76">
        <v>0</v>
      </c>
      <c r="W171" s="76">
        <v>0</v>
      </c>
      <c r="X171" s="76">
        <v>0</v>
      </c>
      <c r="Y171" s="42">
        <f t="shared" si="236"/>
        <v>369.2</v>
      </c>
      <c r="Z171" s="76"/>
      <c r="AA171" s="79">
        <v>0</v>
      </c>
      <c r="AB171" s="3">
        <v>369.2</v>
      </c>
      <c r="AC171" s="80">
        <v>0</v>
      </c>
      <c r="AD171" s="42">
        <f t="shared" si="237"/>
        <v>369.2</v>
      </c>
      <c r="AE171" s="79">
        <v>0</v>
      </c>
      <c r="AF171" s="79">
        <v>0</v>
      </c>
      <c r="AG171" s="3">
        <f>384-14.8</f>
        <v>369.2</v>
      </c>
      <c r="AH171" s="80">
        <v>0</v>
      </c>
      <c r="AI171" s="42">
        <f t="shared" si="238"/>
        <v>369.2</v>
      </c>
      <c r="AJ171" s="76"/>
      <c r="AK171" s="79">
        <v>0</v>
      </c>
      <c r="AL171" s="3">
        <v>369.2</v>
      </c>
      <c r="AM171" s="80">
        <v>0</v>
      </c>
      <c r="AN171" s="42">
        <f t="shared" si="239"/>
        <v>385.4</v>
      </c>
      <c r="AO171" s="76"/>
      <c r="AP171" s="76">
        <v>0</v>
      </c>
      <c r="AQ171" s="3">
        <v>385.4</v>
      </c>
      <c r="AR171" s="76">
        <v>0</v>
      </c>
      <c r="AS171" s="42">
        <f t="shared" si="240"/>
        <v>400.8</v>
      </c>
      <c r="AT171" s="76"/>
      <c r="AU171" s="76">
        <v>0</v>
      </c>
      <c r="AV171" s="3">
        <v>400.8</v>
      </c>
      <c r="AW171" s="76">
        <v>0</v>
      </c>
      <c r="AX171" s="42">
        <f t="shared" si="241"/>
        <v>400.8</v>
      </c>
      <c r="AY171" s="76"/>
      <c r="AZ171" s="76">
        <v>0</v>
      </c>
      <c r="BA171" s="3">
        <v>400.8</v>
      </c>
      <c r="BB171" s="76">
        <v>0</v>
      </c>
      <c r="BC171" s="42">
        <f t="shared" si="242"/>
        <v>400.8</v>
      </c>
      <c r="BD171" s="76"/>
      <c r="BE171" s="76">
        <v>0</v>
      </c>
      <c r="BF171" s="3">
        <v>400.8</v>
      </c>
      <c r="BG171" s="76">
        <v>0</v>
      </c>
      <c r="BH171" s="20"/>
    </row>
    <row r="172" spans="1:60" ht="47.25" x14ac:dyDescent="0.25">
      <c r="A172" s="78" t="s">
        <v>387</v>
      </c>
      <c r="B172" s="73" t="s">
        <v>388</v>
      </c>
      <c r="C172" s="74" t="s">
        <v>21</v>
      </c>
      <c r="D172" s="28" t="s">
        <v>31</v>
      </c>
      <c r="E172" s="24">
        <f t="shared" si="228"/>
        <v>4013.1</v>
      </c>
      <c r="F172" s="24">
        <v>0</v>
      </c>
      <c r="G172" s="24">
        <f t="shared" si="230"/>
        <v>0</v>
      </c>
      <c r="H172" s="24">
        <f t="shared" si="231"/>
        <v>4013.1</v>
      </c>
      <c r="I172" s="24">
        <f>N172+S172+X172+AC172+AH172+AM172+AR172+AW172+BB172+BG172</f>
        <v>0</v>
      </c>
      <c r="J172" s="42">
        <f>M172</f>
        <v>0</v>
      </c>
      <c r="K172" s="26">
        <v>0</v>
      </c>
      <c r="L172" s="26">
        <v>0</v>
      </c>
      <c r="M172" s="43">
        <v>0</v>
      </c>
      <c r="N172" s="26">
        <v>0</v>
      </c>
      <c r="O172" s="42">
        <f>R172</f>
        <v>0</v>
      </c>
      <c r="P172" s="76">
        <v>0</v>
      </c>
      <c r="Q172" s="76">
        <v>0</v>
      </c>
      <c r="R172" s="77">
        <v>0</v>
      </c>
      <c r="S172" s="76">
        <v>0</v>
      </c>
      <c r="T172" s="42">
        <f>W172</f>
        <v>0</v>
      </c>
      <c r="U172" s="76"/>
      <c r="V172" s="76">
        <v>0</v>
      </c>
      <c r="W172" s="76">
        <v>0</v>
      </c>
      <c r="X172" s="76">
        <v>0</v>
      </c>
      <c r="Y172" s="42">
        <f t="shared" si="236"/>
        <v>0</v>
      </c>
      <c r="Z172" s="76"/>
      <c r="AA172" s="79">
        <v>0</v>
      </c>
      <c r="AB172" s="4">
        <v>0</v>
      </c>
      <c r="AC172" s="80">
        <v>0</v>
      </c>
      <c r="AD172" s="42">
        <f>AG172</f>
        <v>196</v>
      </c>
      <c r="AE172" s="76">
        <v>0</v>
      </c>
      <c r="AF172" s="79">
        <v>0</v>
      </c>
      <c r="AG172" s="4">
        <v>196</v>
      </c>
      <c r="AH172" s="80">
        <v>0</v>
      </c>
      <c r="AI172" s="42">
        <f t="shared" si="238"/>
        <v>720</v>
      </c>
      <c r="AJ172" s="76"/>
      <c r="AK172" s="79">
        <v>0</v>
      </c>
      <c r="AL172" s="4">
        <f>196+524</f>
        <v>720</v>
      </c>
      <c r="AM172" s="80">
        <v>0</v>
      </c>
      <c r="AN172" s="42">
        <f t="shared" si="239"/>
        <v>751.7</v>
      </c>
      <c r="AO172" s="76"/>
      <c r="AP172" s="76">
        <v>0</v>
      </c>
      <c r="AQ172" s="3">
        <f>204.6+547.1</f>
        <v>751.7</v>
      </c>
      <c r="AR172" s="76">
        <v>0</v>
      </c>
      <c r="AS172" s="42">
        <f t="shared" si="240"/>
        <v>781.8</v>
      </c>
      <c r="AT172" s="76"/>
      <c r="AU172" s="76">
        <v>0</v>
      </c>
      <c r="AV172" s="3">
        <f>212.8+569</f>
        <v>781.8</v>
      </c>
      <c r="AW172" s="76">
        <v>0</v>
      </c>
      <c r="AX172" s="42">
        <f t="shared" si="241"/>
        <v>781.8</v>
      </c>
      <c r="AY172" s="76"/>
      <c r="AZ172" s="76">
        <v>0</v>
      </c>
      <c r="BA172" s="3">
        <f>212.8+569</f>
        <v>781.8</v>
      </c>
      <c r="BB172" s="76">
        <v>0</v>
      </c>
      <c r="BC172" s="42">
        <f>BF172</f>
        <v>781.8</v>
      </c>
      <c r="BD172" s="76"/>
      <c r="BE172" s="76">
        <v>0</v>
      </c>
      <c r="BF172" s="3">
        <f>212.8+569</f>
        <v>781.8</v>
      </c>
      <c r="BG172" s="76">
        <v>0</v>
      </c>
      <c r="BH172" s="20"/>
    </row>
    <row r="173" spans="1:60" ht="47.25" x14ac:dyDescent="0.25">
      <c r="A173" s="78" t="s">
        <v>389</v>
      </c>
      <c r="B173" s="73" t="s">
        <v>390</v>
      </c>
      <c r="C173" s="74" t="s">
        <v>21</v>
      </c>
      <c r="D173" s="28" t="s">
        <v>31</v>
      </c>
      <c r="E173" s="24">
        <f>J173+O173+T173+Y173+AD173+AI173+AN173+AS173+AX173+BC173</f>
        <v>972.7</v>
      </c>
      <c r="F173" s="24">
        <v>0</v>
      </c>
      <c r="G173" s="24">
        <f>L173+Q173+V173+AA173+AF173+AK173+AP173+AU173+AZ173+BE173</f>
        <v>0</v>
      </c>
      <c r="H173" s="24">
        <f>M173+R173+W173+AB173+AG173+AL173+AQ173+AV173+BA173+BF173</f>
        <v>972.7</v>
      </c>
      <c r="I173" s="24">
        <f>N173+S173+X173+AC173+AH173+AM173+AR173+AW173+BB173+BG173</f>
        <v>0</v>
      </c>
      <c r="J173" s="42">
        <f>M173</f>
        <v>0</v>
      </c>
      <c r="K173" s="26">
        <v>0</v>
      </c>
      <c r="L173" s="26">
        <v>0</v>
      </c>
      <c r="M173" s="43">
        <v>0</v>
      </c>
      <c r="N173" s="26">
        <v>0</v>
      </c>
      <c r="O173" s="42">
        <f>R173</f>
        <v>0</v>
      </c>
      <c r="P173" s="76">
        <v>0</v>
      </c>
      <c r="Q173" s="76">
        <v>0</v>
      </c>
      <c r="R173" s="77">
        <v>0</v>
      </c>
      <c r="S173" s="76">
        <v>0</v>
      </c>
      <c r="T173" s="42">
        <f>W173</f>
        <v>0</v>
      </c>
      <c r="U173" s="76"/>
      <c r="V173" s="76">
        <v>0</v>
      </c>
      <c r="W173" s="76">
        <v>0</v>
      </c>
      <c r="X173" s="76">
        <v>0</v>
      </c>
      <c r="Y173" s="42">
        <f>AB173</f>
        <v>0</v>
      </c>
      <c r="Z173" s="76"/>
      <c r="AA173" s="79">
        <v>0</v>
      </c>
      <c r="AB173" s="4">
        <v>0</v>
      </c>
      <c r="AC173" s="80">
        <v>0</v>
      </c>
      <c r="AD173" s="42">
        <f>AG173</f>
        <v>17.600000000000001</v>
      </c>
      <c r="AE173" s="76">
        <v>0</v>
      </c>
      <c r="AF173" s="79">
        <v>0</v>
      </c>
      <c r="AG173" s="4">
        <v>17.600000000000001</v>
      </c>
      <c r="AH173" s="80">
        <v>0</v>
      </c>
      <c r="AI173" s="42">
        <f>AL173</f>
        <v>180.2</v>
      </c>
      <c r="AJ173" s="76"/>
      <c r="AK173" s="79">
        <v>0</v>
      </c>
      <c r="AL173" s="4">
        <v>180.2</v>
      </c>
      <c r="AM173" s="80">
        <v>0</v>
      </c>
      <c r="AN173" s="42">
        <f>AQ173</f>
        <v>188.1</v>
      </c>
      <c r="AO173" s="76"/>
      <c r="AP173" s="76">
        <v>0</v>
      </c>
      <c r="AQ173" s="3">
        <v>188.1</v>
      </c>
      <c r="AR173" s="76">
        <v>0</v>
      </c>
      <c r="AS173" s="42">
        <f>AV173</f>
        <v>195.6</v>
      </c>
      <c r="AT173" s="76"/>
      <c r="AU173" s="76">
        <v>0</v>
      </c>
      <c r="AV173" s="3">
        <v>195.6</v>
      </c>
      <c r="AW173" s="76">
        <v>0</v>
      </c>
      <c r="AX173" s="42">
        <f t="shared" si="241"/>
        <v>195.6</v>
      </c>
      <c r="AY173" s="76"/>
      <c r="AZ173" s="76">
        <v>0</v>
      </c>
      <c r="BA173" s="3">
        <v>195.6</v>
      </c>
      <c r="BB173" s="76">
        <v>0</v>
      </c>
      <c r="BC173" s="42">
        <f>BF173</f>
        <v>195.6</v>
      </c>
      <c r="BD173" s="76"/>
      <c r="BE173" s="76">
        <v>0</v>
      </c>
      <c r="BF173" s="3">
        <v>195.6</v>
      </c>
      <c r="BG173" s="76">
        <v>0</v>
      </c>
      <c r="BH173" s="20"/>
    </row>
    <row r="174" spans="1:60" ht="40.5" customHeight="1" x14ac:dyDescent="0.25">
      <c r="A174" s="118" t="s">
        <v>276</v>
      </c>
      <c r="B174" s="141" t="s">
        <v>277</v>
      </c>
      <c r="C174" s="119"/>
      <c r="D174" s="119"/>
      <c r="E174" s="19">
        <f>SUM(E175:E176)</f>
        <v>51649.3</v>
      </c>
      <c r="F174" s="19">
        <f t="shared" ref="F174:BG174" si="243">SUM(F175:F176)</f>
        <v>0</v>
      </c>
      <c r="G174" s="19">
        <f t="shared" si="243"/>
        <v>0</v>
      </c>
      <c r="H174" s="19">
        <f>M174+R174+W174+AB174+AG174+AL174+AQ174+AV174+BA174+BF174</f>
        <v>51649.3</v>
      </c>
      <c r="I174" s="19">
        <f t="shared" si="243"/>
        <v>0</v>
      </c>
      <c r="J174" s="19">
        <f t="shared" si="243"/>
        <v>0</v>
      </c>
      <c r="K174" s="26">
        <v>0</v>
      </c>
      <c r="L174" s="19">
        <f t="shared" si="243"/>
        <v>0</v>
      </c>
      <c r="M174" s="19">
        <f t="shared" si="243"/>
        <v>0</v>
      </c>
      <c r="N174" s="19">
        <f t="shared" si="243"/>
        <v>0</v>
      </c>
      <c r="O174" s="19">
        <f t="shared" si="243"/>
        <v>0</v>
      </c>
      <c r="P174" s="19">
        <f t="shared" si="243"/>
        <v>0</v>
      </c>
      <c r="Q174" s="19">
        <f t="shared" si="243"/>
        <v>0</v>
      </c>
      <c r="R174" s="19">
        <f t="shared" si="243"/>
        <v>0</v>
      </c>
      <c r="S174" s="19">
        <f t="shared" si="243"/>
        <v>0</v>
      </c>
      <c r="T174" s="19">
        <f t="shared" si="243"/>
        <v>0</v>
      </c>
      <c r="U174" s="19">
        <f t="shared" si="243"/>
        <v>0</v>
      </c>
      <c r="V174" s="19">
        <f t="shared" si="243"/>
        <v>0</v>
      </c>
      <c r="W174" s="19">
        <f t="shared" si="243"/>
        <v>0</v>
      </c>
      <c r="X174" s="19">
        <f t="shared" si="243"/>
        <v>0</v>
      </c>
      <c r="Y174" s="19">
        <f t="shared" si="243"/>
        <v>5537.4</v>
      </c>
      <c r="Z174" s="19">
        <f t="shared" si="243"/>
        <v>0</v>
      </c>
      <c r="AA174" s="19">
        <f t="shared" si="243"/>
        <v>0</v>
      </c>
      <c r="AB174" s="39">
        <f t="shared" si="243"/>
        <v>5537.4</v>
      </c>
      <c r="AC174" s="19">
        <f t="shared" si="243"/>
        <v>0</v>
      </c>
      <c r="AD174" s="19">
        <f t="shared" si="243"/>
        <v>6946.1</v>
      </c>
      <c r="AE174" s="19">
        <f>SUM(AE175:AE176)</f>
        <v>0</v>
      </c>
      <c r="AF174" s="19">
        <f t="shared" si="243"/>
        <v>0</v>
      </c>
      <c r="AG174" s="39">
        <f>SUM(AG175:AG176)</f>
        <v>6946.1</v>
      </c>
      <c r="AH174" s="19">
        <f t="shared" si="243"/>
        <v>0</v>
      </c>
      <c r="AI174" s="19">
        <f t="shared" si="243"/>
        <v>7388</v>
      </c>
      <c r="AJ174" s="19">
        <f t="shared" si="243"/>
        <v>0</v>
      </c>
      <c r="AK174" s="19">
        <f t="shared" si="243"/>
        <v>0</v>
      </c>
      <c r="AL174" s="39">
        <f t="shared" si="243"/>
        <v>7388</v>
      </c>
      <c r="AM174" s="19">
        <f t="shared" si="243"/>
        <v>0</v>
      </c>
      <c r="AN174" s="19">
        <f t="shared" si="243"/>
        <v>7713</v>
      </c>
      <c r="AO174" s="19">
        <f t="shared" si="243"/>
        <v>0</v>
      </c>
      <c r="AP174" s="19">
        <f t="shared" si="243"/>
        <v>0</v>
      </c>
      <c r="AQ174" s="19">
        <f t="shared" si="243"/>
        <v>7713</v>
      </c>
      <c r="AR174" s="19">
        <f t="shared" si="243"/>
        <v>0</v>
      </c>
      <c r="AS174" s="19">
        <f t="shared" si="243"/>
        <v>8021.6</v>
      </c>
      <c r="AT174" s="19">
        <f t="shared" si="243"/>
        <v>0</v>
      </c>
      <c r="AU174" s="19">
        <f t="shared" si="243"/>
        <v>0</v>
      </c>
      <c r="AV174" s="19">
        <f t="shared" si="243"/>
        <v>8021.6</v>
      </c>
      <c r="AW174" s="19">
        <f t="shared" si="243"/>
        <v>0</v>
      </c>
      <c r="AX174" s="19">
        <f t="shared" si="243"/>
        <v>8021.6</v>
      </c>
      <c r="AY174" s="19">
        <f t="shared" si="243"/>
        <v>0</v>
      </c>
      <c r="AZ174" s="19">
        <f t="shared" si="243"/>
        <v>0</v>
      </c>
      <c r="BA174" s="19">
        <f t="shared" si="243"/>
        <v>8021.6</v>
      </c>
      <c r="BB174" s="19">
        <f t="shared" si="243"/>
        <v>0</v>
      </c>
      <c r="BC174" s="19">
        <f t="shared" si="243"/>
        <v>8021.6</v>
      </c>
      <c r="BD174" s="19">
        <f t="shared" si="243"/>
        <v>0</v>
      </c>
      <c r="BE174" s="19">
        <f t="shared" si="243"/>
        <v>0</v>
      </c>
      <c r="BF174" s="19">
        <f t="shared" si="243"/>
        <v>8021.6</v>
      </c>
      <c r="BG174" s="19">
        <f t="shared" si="243"/>
        <v>0</v>
      </c>
      <c r="BH174" s="20"/>
    </row>
    <row r="175" spans="1:60" ht="31.5" x14ac:dyDescent="0.25">
      <c r="A175" s="27" t="s">
        <v>279</v>
      </c>
      <c r="B175" s="55" t="s">
        <v>190</v>
      </c>
      <c r="C175" s="28" t="s">
        <v>21</v>
      </c>
      <c r="D175" s="28" t="s">
        <v>31</v>
      </c>
      <c r="E175" s="24">
        <f t="shared" ref="E175:I176" si="244">J175+O175+T175+Y175+AD175+AI175+AN175+AS175+AX175+BC175</f>
        <v>50237.3</v>
      </c>
      <c r="F175" s="24">
        <f t="shared" si="244"/>
        <v>0</v>
      </c>
      <c r="G175" s="24">
        <f t="shared" si="244"/>
        <v>0</v>
      </c>
      <c r="H175" s="24">
        <f t="shared" si="244"/>
        <v>50237.3</v>
      </c>
      <c r="I175" s="24">
        <f t="shared" si="244"/>
        <v>0</v>
      </c>
      <c r="J175" s="42">
        <f>M175</f>
        <v>0</v>
      </c>
      <c r="K175" s="26">
        <v>0</v>
      </c>
      <c r="L175" s="26">
        <v>0</v>
      </c>
      <c r="M175" s="43">
        <v>0</v>
      </c>
      <c r="N175" s="26">
        <v>0</v>
      </c>
      <c r="O175" s="42">
        <f>R175</f>
        <v>0</v>
      </c>
      <c r="P175" s="76">
        <v>0</v>
      </c>
      <c r="Q175" s="76">
        <v>0</v>
      </c>
      <c r="R175" s="77">
        <v>0</v>
      </c>
      <c r="S175" s="76">
        <v>0</v>
      </c>
      <c r="T175" s="42">
        <f>W175</f>
        <v>0</v>
      </c>
      <c r="U175" s="76">
        <v>0</v>
      </c>
      <c r="V175" s="76">
        <v>0</v>
      </c>
      <c r="W175" s="76">
        <v>0</v>
      </c>
      <c r="X175" s="76">
        <v>0</v>
      </c>
      <c r="Y175" s="42">
        <f>AB175</f>
        <v>5364.3</v>
      </c>
      <c r="Z175" s="76"/>
      <c r="AA175" s="76">
        <v>0</v>
      </c>
      <c r="AB175" s="77">
        <f>4903.3+461</f>
        <v>5364.3</v>
      </c>
      <c r="AC175" s="76">
        <v>0</v>
      </c>
      <c r="AD175" s="42">
        <f>AG175</f>
        <v>6757.9</v>
      </c>
      <c r="AE175" s="76">
        <v>0</v>
      </c>
      <c r="AF175" s="76">
        <v>0</v>
      </c>
      <c r="AG175" s="77">
        <f>5717.3+1040.6</f>
        <v>6757.9</v>
      </c>
      <c r="AH175" s="76">
        <v>0</v>
      </c>
      <c r="AI175" s="42">
        <f>AL175</f>
        <v>7189.8</v>
      </c>
      <c r="AJ175" s="76"/>
      <c r="AK175" s="76">
        <v>0</v>
      </c>
      <c r="AL175" s="77">
        <f>5945.9+1243.9</f>
        <v>7189.8</v>
      </c>
      <c r="AM175" s="76">
        <v>0</v>
      </c>
      <c r="AN175" s="42">
        <f>AQ175</f>
        <v>7506.1</v>
      </c>
      <c r="AO175" s="76"/>
      <c r="AP175" s="76">
        <v>0</v>
      </c>
      <c r="AQ175" s="77">
        <f>6183.8+1322.3</f>
        <v>7506.1</v>
      </c>
      <c r="AR175" s="76">
        <v>0</v>
      </c>
      <c r="AS175" s="42">
        <f>AV175</f>
        <v>7806.4</v>
      </c>
      <c r="AT175" s="76"/>
      <c r="AU175" s="76">
        <v>0</v>
      </c>
      <c r="AV175" s="77">
        <v>7806.4</v>
      </c>
      <c r="AW175" s="76">
        <v>0</v>
      </c>
      <c r="AX175" s="42">
        <f>BA175</f>
        <v>7806.4</v>
      </c>
      <c r="AY175" s="76"/>
      <c r="AZ175" s="76">
        <v>0</v>
      </c>
      <c r="BA175" s="77">
        <v>7806.4</v>
      </c>
      <c r="BB175" s="76">
        <v>0</v>
      </c>
      <c r="BC175" s="42">
        <f>BF175</f>
        <v>7806.4</v>
      </c>
      <c r="BD175" s="76"/>
      <c r="BE175" s="76">
        <v>0</v>
      </c>
      <c r="BF175" s="77">
        <v>7806.4</v>
      </c>
      <c r="BG175" s="76">
        <v>0</v>
      </c>
      <c r="BH175" s="20"/>
    </row>
    <row r="176" spans="1:60" ht="31.5" x14ac:dyDescent="0.25">
      <c r="A176" s="27" t="s">
        <v>280</v>
      </c>
      <c r="B176" s="55" t="s">
        <v>193</v>
      </c>
      <c r="C176" s="28" t="s">
        <v>21</v>
      </c>
      <c r="D176" s="28" t="s">
        <v>31</v>
      </c>
      <c r="E176" s="24">
        <f t="shared" si="244"/>
        <v>1412</v>
      </c>
      <c r="F176" s="24">
        <f t="shared" si="244"/>
        <v>0</v>
      </c>
      <c r="G176" s="24">
        <f t="shared" si="244"/>
        <v>0</v>
      </c>
      <c r="H176" s="24">
        <f t="shared" si="244"/>
        <v>1412</v>
      </c>
      <c r="I176" s="24">
        <f t="shared" si="244"/>
        <v>0</v>
      </c>
      <c r="J176" s="42">
        <f>M176</f>
        <v>0</v>
      </c>
      <c r="K176" s="26">
        <v>0</v>
      </c>
      <c r="L176" s="26">
        <v>0</v>
      </c>
      <c r="M176" s="43">
        <v>0</v>
      </c>
      <c r="N176" s="26">
        <v>0</v>
      </c>
      <c r="O176" s="42">
        <f>R176</f>
        <v>0</v>
      </c>
      <c r="P176" s="76">
        <v>0</v>
      </c>
      <c r="Q176" s="76">
        <v>0</v>
      </c>
      <c r="R176" s="77">
        <v>0</v>
      </c>
      <c r="S176" s="76">
        <v>0</v>
      </c>
      <c r="T176" s="42">
        <f>W176</f>
        <v>0</v>
      </c>
      <c r="U176" s="76">
        <v>0</v>
      </c>
      <c r="V176" s="76">
        <v>0</v>
      </c>
      <c r="W176" s="76">
        <v>0</v>
      </c>
      <c r="X176" s="76">
        <v>0</v>
      </c>
      <c r="Y176" s="42">
        <f>AB176</f>
        <v>173.1</v>
      </c>
      <c r="Z176" s="76"/>
      <c r="AA176" s="76">
        <v>0</v>
      </c>
      <c r="AB176" s="77">
        <f>90+83.1</f>
        <v>173.1</v>
      </c>
      <c r="AC176" s="76">
        <v>0</v>
      </c>
      <c r="AD176" s="42">
        <f>AG176</f>
        <v>188.2</v>
      </c>
      <c r="AE176" s="76">
        <v>0</v>
      </c>
      <c r="AF176" s="76">
        <v>0</v>
      </c>
      <c r="AG176" s="77">
        <f>150.9+37.3</f>
        <v>188.2</v>
      </c>
      <c r="AH176" s="76">
        <v>0</v>
      </c>
      <c r="AI176" s="42">
        <f>AL176</f>
        <v>198.2</v>
      </c>
      <c r="AJ176" s="76"/>
      <c r="AK176" s="76">
        <v>0</v>
      </c>
      <c r="AL176" s="77">
        <f>156.9+41.3</f>
        <v>198.2</v>
      </c>
      <c r="AM176" s="76">
        <v>0</v>
      </c>
      <c r="AN176" s="42">
        <f>AQ176</f>
        <v>206.9</v>
      </c>
      <c r="AO176" s="76"/>
      <c r="AP176" s="76">
        <v>0</v>
      </c>
      <c r="AQ176" s="77">
        <f>163.2+43.7</f>
        <v>206.9</v>
      </c>
      <c r="AR176" s="76">
        <v>0</v>
      </c>
      <c r="AS176" s="42">
        <f>AV176</f>
        <v>215.2</v>
      </c>
      <c r="AT176" s="76"/>
      <c r="AU176" s="76">
        <v>0</v>
      </c>
      <c r="AV176" s="77">
        <v>215.2</v>
      </c>
      <c r="AW176" s="76">
        <v>0</v>
      </c>
      <c r="AX176" s="42">
        <f>BA176</f>
        <v>215.2</v>
      </c>
      <c r="AY176" s="76"/>
      <c r="AZ176" s="76">
        <v>0</v>
      </c>
      <c r="BA176" s="77">
        <v>215.2</v>
      </c>
      <c r="BB176" s="76">
        <v>0</v>
      </c>
      <c r="BC176" s="42">
        <f>BF176</f>
        <v>215.2</v>
      </c>
      <c r="BD176" s="76"/>
      <c r="BE176" s="76">
        <v>0</v>
      </c>
      <c r="BF176" s="77">
        <v>215.2</v>
      </c>
      <c r="BG176" s="76">
        <v>0</v>
      </c>
      <c r="BH176" s="20"/>
    </row>
    <row r="177" spans="1:60" ht="79.5" customHeight="1" x14ac:dyDescent="0.25">
      <c r="A177" s="118" t="s">
        <v>304</v>
      </c>
      <c r="B177" s="136" t="s">
        <v>306</v>
      </c>
      <c r="C177" s="119"/>
      <c r="D177" s="119"/>
      <c r="E177" s="19">
        <f>SUM(E178:E191)</f>
        <v>44886.1</v>
      </c>
      <c r="F177" s="19">
        <f t="shared" ref="F177:BG177" si="245">SUM(F178:F191)</f>
        <v>0</v>
      </c>
      <c r="G177" s="19">
        <f t="shared" si="245"/>
        <v>0</v>
      </c>
      <c r="H177" s="19">
        <f>M177+R177+W177+AB177+AG177+AL177+AQ177+AV177+BA177+BF177</f>
        <v>44886.1</v>
      </c>
      <c r="I177" s="19">
        <f t="shared" si="245"/>
        <v>0</v>
      </c>
      <c r="J177" s="19">
        <f t="shared" si="245"/>
        <v>0</v>
      </c>
      <c r="K177" s="19">
        <f t="shared" si="245"/>
        <v>0</v>
      </c>
      <c r="L177" s="19">
        <f t="shared" si="245"/>
        <v>0</v>
      </c>
      <c r="M177" s="19">
        <f t="shared" si="245"/>
        <v>0</v>
      </c>
      <c r="N177" s="19">
        <f t="shared" si="245"/>
        <v>0</v>
      </c>
      <c r="O177" s="19">
        <f t="shared" si="245"/>
        <v>0</v>
      </c>
      <c r="P177" s="19">
        <f t="shared" si="245"/>
        <v>0</v>
      </c>
      <c r="Q177" s="19">
        <f t="shared" si="245"/>
        <v>0</v>
      </c>
      <c r="R177" s="19">
        <f t="shared" si="245"/>
        <v>0</v>
      </c>
      <c r="S177" s="19">
        <f t="shared" si="245"/>
        <v>0</v>
      </c>
      <c r="T177" s="19">
        <f t="shared" si="245"/>
        <v>0</v>
      </c>
      <c r="U177" s="19">
        <f t="shared" si="245"/>
        <v>0</v>
      </c>
      <c r="V177" s="19">
        <f t="shared" si="245"/>
        <v>0</v>
      </c>
      <c r="W177" s="19">
        <f t="shared" si="245"/>
        <v>0</v>
      </c>
      <c r="X177" s="19">
        <f t="shared" si="245"/>
        <v>0</v>
      </c>
      <c r="Y177" s="19">
        <f t="shared" si="245"/>
        <v>5186</v>
      </c>
      <c r="Z177" s="19">
        <f t="shared" si="245"/>
        <v>0</v>
      </c>
      <c r="AA177" s="81">
        <f t="shared" si="245"/>
        <v>0</v>
      </c>
      <c r="AB177" s="19">
        <f t="shared" si="245"/>
        <v>5186</v>
      </c>
      <c r="AC177" s="19">
        <f t="shared" si="245"/>
        <v>0</v>
      </c>
      <c r="AD177" s="19">
        <f t="shared" si="245"/>
        <v>5884.7</v>
      </c>
      <c r="AE177" s="19">
        <f>SUM(AE178:AE191)</f>
        <v>0</v>
      </c>
      <c r="AF177" s="19">
        <f t="shared" si="245"/>
        <v>0</v>
      </c>
      <c r="AG177" s="19">
        <f>SUM(AG178:AG191)</f>
        <v>5884.7</v>
      </c>
      <c r="AH177" s="19">
        <f t="shared" si="245"/>
        <v>0</v>
      </c>
      <c r="AI177" s="19">
        <f t="shared" si="245"/>
        <v>6362.7</v>
      </c>
      <c r="AJ177" s="19">
        <f t="shared" si="245"/>
        <v>0</v>
      </c>
      <c r="AK177" s="19">
        <f t="shared" si="245"/>
        <v>0</v>
      </c>
      <c r="AL177" s="19">
        <f t="shared" si="245"/>
        <v>6362.7</v>
      </c>
      <c r="AM177" s="19">
        <f t="shared" si="245"/>
        <v>0</v>
      </c>
      <c r="AN177" s="19">
        <f t="shared" si="245"/>
        <v>6663.3</v>
      </c>
      <c r="AO177" s="19">
        <f t="shared" si="245"/>
        <v>0</v>
      </c>
      <c r="AP177" s="19">
        <f t="shared" si="245"/>
        <v>0</v>
      </c>
      <c r="AQ177" s="19">
        <f t="shared" si="245"/>
        <v>6663.3</v>
      </c>
      <c r="AR177" s="19">
        <f t="shared" si="245"/>
        <v>0</v>
      </c>
      <c r="AS177" s="19">
        <f t="shared" si="245"/>
        <v>6929.8</v>
      </c>
      <c r="AT177" s="19">
        <f t="shared" si="245"/>
        <v>0</v>
      </c>
      <c r="AU177" s="19">
        <f t="shared" si="245"/>
        <v>0</v>
      </c>
      <c r="AV177" s="19">
        <f t="shared" si="245"/>
        <v>6929.8</v>
      </c>
      <c r="AW177" s="19">
        <f t="shared" si="245"/>
        <v>0</v>
      </c>
      <c r="AX177" s="19">
        <f t="shared" si="245"/>
        <v>6929.8</v>
      </c>
      <c r="AY177" s="19">
        <f t="shared" si="245"/>
        <v>0</v>
      </c>
      <c r="AZ177" s="19">
        <f t="shared" si="245"/>
        <v>0</v>
      </c>
      <c r="BA177" s="19">
        <f t="shared" si="245"/>
        <v>6929.8</v>
      </c>
      <c r="BB177" s="19">
        <f t="shared" si="245"/>
        <v>0</v>
      </c>
      <c r="BC177" s="19">
        <f t="shared" si="245"/>
        <v>6929.8</v>
      </c>
      <c r="BD177" s="19">
        <f t="shared" si="245"/>
        <v>0</v>
      </c>
      <c r="BE177" s="19">
        <f t="shared" si="245"/>
        <v>0</v>
      </c>
      <c r="BF177" s="19">
        <f t="shared" si="245"/>
        <v>6929.8</v>
      </c>
      <c r="BG177" s="19">
        <f t="shared" si="245"/>
        <v>0</v>
      </c>
      <c r="BH177" s="20"/>
    </row>
    <row r="178" spans="1:60" ht="31.5" x14ac:dyDescent="0.25">
      <c r="A178" s="27" t="s">
        <v>305</v>
      </c>
      <c r="B178" s="117" t="s">
        <v>195</v>
      </c>
      <c r="C178" s="74" t="s">
        <v>21</v>
      </c>
      <c r="D178" s="28" t="s">
        <v>31</v>
      </c>
      <c r="E178" s="24">
        <f t="shared" ref="E178:E187" si="246">J178+O178+T178+Y178+AD178+AI178+AN178+AS178+AX178+BC178</f>
        <v>1721.6</v>
      </c>
      <c r="F178" s="24">
        <f t="shared" ref="F178:F187" si="247">K178+P178+U178+Z178+AE178+AJ178+AO178+AT178+AY178+BD178</f>
        <v>0</v>
      </c>
      <c r="G178" s="24">
        <f t="shared" ref="G178:G187" si="248">L178+Q178+V178+AA178+AF178+AK178+AP178+AU178+AZ178+BE178</f>
        <v>0</v>
      </c>
      <c r="H178" s="24">
        <f t="shared" ref="H178:H187" si="249">M178+R178+W178+AB178+AG178+AL178+AQ178+AV178+BA178+BF178</f>
        <v>1721.6</v>
      </c>
      <c r="I178" s="24">
        <f t="shared" ref="I178:I187" si="250">N178+S178+X178+AC178+AH178+AM178+AR178+AW178+BB178+BG178</f>
        <v>0</v>
      </c>
      <c r="J178" s="42">
        <f t="shared" ref="J178:J187" si="251">M178</f>
        <v>0</v>
      </c>
      <c r="K178" s="26">
        <v>0</v>
      </c>
      <c r="L178" s="26">
        <v>0</v>
      </c>
      <c r="M178" s="43">
        <v>0</v>
      </c>
      <c r="N178" s="26">
        <v>0</v>
      </c>
      <c r="O178" s="42">
        <f t="shared" ref="O178:O187" si="252">R178</f>
        <v>0</v>
      </c>
      <c r="P178" s="19">
        <f>SUM(P179:P192)</f>
        <v>0</v>
      </c>
      <c r="Q178" s="76">
        <v>0</v>
      </c>
      <c r="R178" s="77">
        <v>0</v>
      </c>
      <c r="S178" s="76">
        <v>0</v>
      </c>
      <c r="T178" s="42">
        <f t="shared" ref="T178:T187" si="253">W178</f>
        <v>0</v>
      </c>
      <c r="U178" s="76">
        <v>0</v>
      </c>
      <c r="V178" s="76">
        <v>0</v>
      </c>
      <c r="W178" s="76">
        <v>0</v>
      </c>
      <c r="X178" s="76">
        <v>0</v>
      </c>
      <c r="Y178" s="42">
        <f t="shared" ref="Y178:Y187" si="254">AB178</f>
        <v>217.9</v>
      </c>
      <c r="Z178" s="76"/>
      <c r="AA178" s="79">
        <v>0</v>
      </c>
      <c r="AB178" s="82">
        <v>217.9</v>
      </c>
      <c r="AC178" s="80">
        <v>0</v>
      </c>
      <c r="AD178" s="42">
        <f t="shared" ref="AD178:AD187" si="255">AG178</f>
        <v>227.5</v>
      </c>
      <c r="AE178" s="79">
        <v>0</v>
      </c>
      <c r="AF178" s="79">
        <v>0</v>
      </c>
      <c r="AG178" s="35">
        <f>226.6+0.9</f>
        <v>227.5</v>
      </c>
      <c r="AH178" s="80">
        <v>0</v>
      </c>
      <c r="AI178" s="42">
        <f t="shared" ref="AI178:AI187" si="256">AL178</f>
        <v>240.7</v>
      </c>
      <c r="AJ178" s="76"/>
      <c r="AK178" s="79">
        <v>0</v>
      </c>
      <c r="AL178" s="35">
        <v>240.7</v>
      </c>
      <c r="AM178" s="80">
        <v>0</v>
      </c>
      <c r="AN178" s="42">
        <f t="shared" ref="AN178:AN187" si="257">AQ178</f>
        <v>251.3</v>
      </c>
      <c r="AO178" s="76"/>
      <c r="AP178" s="76">
        <v>0</v>
      </c>
      <c r="AQ178" s="35">
        <v>251.3</v>
      </c>
      <c r="AR178" s="76">
        <v>0</v>
      </c>
      <c r="AS178" s="42">
        <f t="shared" ref="AS178:AS187" si="258">AV178</f>
        <v>261.39999999999998</v>
      </c>
      <c r="AT178" s="76"/>
      <c r="AU178" s="76">
        <v>0</v>
      </c>
      <c r="AV178" s="35">
        <v>261.39999999999998</v>
      </c>
      <c r="AW178" s="76">
        <v>0</v>
      </c>
      <c r="AX178" s="42">
        <f t="shared" ref="AX178:AX187" si="259">BA178</f>
        <v>261.39999999999998</v>
      </c>
      <c r="AY178" s="76"/>
      <c r="AZ178" s="76">
        <v>0</v>
      </c>
      <c r="BA178" s="35">
        <v>261.39999999999998</v>
      </c>
      <c r="BB178" s="76">
        <v>0</v>
      </c>
      <c r="BC178" s="42">
        <f t="shared" ref="BC178:BC187" si="260">BF178</f>
        <v>261.39999999999998</v>
      </c>
      <c r="BD178" s="76"/>
      <c r="BE178" s="76">
        <v>0</v>
      </c>
      <c r="BF178" s="35">
        <v>261.39999999999998</v>
      </c>
      <c r="BG178" s="76">
        <v>0</v>
      </c>
      <c r="BH178" s="20"/>
    </row>
    <row r="179" spans="1:60" ht="31.5" x14ac:dyDescent="0.25">
      <c r="A179" s="27" t="s">
        <v>307</v>
      </c>
      <c r="B179" s="83" t="s">
        <v>187</v>
      </c>
      <c r="C179" s="74" t="s">
        <v>21</v>
      </c>
      <c r="D179" s="28" t="s">
        <v>31</v>
      </c>
      <c r="E179" s="24">
        <f t="shared" si="246"/>
        <v>5164.5</v>
      </c>
      <c r="F179" s="24">
        <f t="shared" si="247"/>
        <v>0</v>
      </c>
      <c r="G179" s="24">
        <f t="shared" si="248"/>
        <v>0</v>
      </c>
      <c r="H179" s="24">
        <f t="shared" si="249"/>
        <v>5164.5</v>
      </c>
      <c r="I179" s="24">
        <f t="shared" si="250"/>
        <v>0</v>
      </c>
      <c r="J179" s="42">
        <f t="shared" si="251"/>
        <v>0</v>
      </c>
      <c r="K179" s="26">
        <v>0</v>
      </c>
      <c r="L179" s="26">
        <v>0</v>
      </c>
      <c r="M179" s="43">
        <v>0</v>
      </c>
      <c r="N179" s="26">
        <v>0</v>
      </c>
      <c r="O179" s="42">
        <f t="shared" si="252"/>
        <v>0</v>
      </c>
      <c r="P179" s="19">
        <f>SUM(P180:P193)</f>
        <v>0</v>
      </c>
      <c r="Q179" s="76">
        <v>0</v>
      </c>
      <c r="R179" s="77">
        <v>0</v>
      </c>
      <c r="S179" s="76">
        <v>0</v>
      </c>
      <c r="T179" s="42">
        <f t="shared" si="253"/>
        <v>0</v>
      </c>
      <c r="U179" s="76">
        <v>0</v>
      </c>
      <c r="V179" s="76">
        <v>0</v>
      </c>
      <c r="W179" s="76">
        <v>0</v>
      </c>
      <c r="X179" s="76">
        <v>0</v>
      </c>
      <c r="Y179" s="42">
        <f t="shared" si="254"/>
        <v>653.70000000000005</v>
      </c>
      <c r="Z179" s="76"/>
      <c r="AA179" s="79">
        <v>0</v>
      </c>
      <c r="AB179" s="82">
        <v>653.70000000000005</v>
      </c>
      <c r="AC179" s="80">
        <v>0</v>
      </c>
      <c r="AD179" s="42">
        <f t="shared" si="255"/>
        <v>682.5</v>
      </c>
      <c r="AE179" s="79">
        <v>0</v>
      </c>
      <c r="AF179" s="79">
        <v>0</v>
      </c>
      <c r="AG179" s="35">
        <f>679.8+2.7</f>
        <v>682.5</v>
      </c>
      <c r="AH179" s="80">
        <v>0</v>
      </c>
      <c r="AI179" s="42">
        <f t="shared" si="256"/>
        <v>722.1</v>
      </c>
      <c r="AJ179" s="76"/>
      <c r="AK179" s="79">
        <v>0</v>
      </c>
      <c r="AL179" s="35">
        <v>722.1</v>
      </c>
      <c r="AM179" s="80">
        <v>0</v>
      </c>
      <c r="AN179" s="42">
        <f t="shared" si="257"/>
        <v>753.9</v>
      </c>
      <c r="AO179" s="76"/>
      <c r="AP179" s="76">
        <v>0</v>
      </c>
      <c r="AQ179" s="35">
        <v>753.9</v>
      </c>
      <c r="AR179" s="76">
        <v>0</v>
      </c>
      <c r="AS179" s="42">
        <f t="shared" si="258"/>
        <v>784.1</v>
      </c>
      <c r="AT179" s="76"/>
      <c r="AU179" s="76">
        <v>0</v>
      </c>
      <c r="AV179" s="35">
        <v>784.1</v>
      </c>
      <c r="AW179" s="76">
        <v>0</v>
      </c>
      <c r="AX179" s="42">
        <f t="shared" si="259"/>
        <v>784.1</v>
      </c>
      <c r="AY179" s="76"/>
      <c r="AZ179" s="76">
        <v>0</v>
      </c>
      <c r="BA179" s="35">
        <v>784.1</v>
      </c>
      <c r="BB179" s="76">
        <v>0</v>
      </c>
      <c r="BC179" s="42">
        <f t="shared" si="260"/>
        <v>784.1</v>
      </c>
      <c r="BD179" s="76"/>
      <c r="BE179" s="76">
        <v>0</v>
      </c>
      <c r="BF179" s="35">
        <v>784.1</v>
      </c>
      <c r="BG179" s="76">
        <v>0</v>
      </c>
      <c r="BH179" s="20"/>
    </row>
    <row r="180" spans="1:60" ht="31.5" x14ac:dyDescent="0.25">
      <c r="A180" s="27" t="s">
        <v>308</v>
      </c>
      <c r="B180" s="117" t="s">
        <v>188</v>
      </c>
      <c r="C180" s="74" t="s">
        <v>21</v>
      </c>
      <c r="D180" s="28" t="s">
        <v>31</v>
      </c>
      <c r="E180" s="24">
        <f t="shared" si="246"/>
        <v>3164.6</v>
      </c>
      <c r="F180" s="24">
        <f t="shared" si="247"/>
        <v>0</v>
      </c>
      <c r="G180" s="24">
        <f t="shared" si="248"/>
        <v>0</v>
      </c>
      <c r="H180" s="24">
        <f t="shared" si="249"/>
        <v>3164.6</v>
      </c>
      <c r="I180" s="24">
        <f t="shared" si="250"/>
        <v>0</v>
      </c>
      <c r="J180" s="42">
        <f t="shared" si="251"/>
        <v>0</v>
      </c>
      <c r="K180" s="26">
        <v>0</v>
      </c>
      <c r="L180" s="26">
        <v>0</v>
      </c>
      <c r="M180" s="43">
        <v>0</v>
      </c>
      <c r="N180" s="26">
        <v>0</v>
      </c>
      <c r="O180" s="42">
        <f t="shared" si="252"/>
        <v>0</v>
      </c>
      <c r="P180" s="19">
        <f>SUM(P181:P194)</f>
        <v>0</v>
      </c>
      <c r="Q180" s="76">
        <v>0</v>
      </c>
      <c r="R180" s="77">
        <v>0</v>
      </c>
      <c r="S180" s="76">
        <v>0</v>
      </c>
      <c r="T180" s="42">
        <f t="shared" si="253"/>
        <v>0</v>
      </c>
      <c r="U180" s="76">
        <v>0</v>
      </c>
      <c r="V180" s="76">
        <v>0</v>
      </c>
      <c r="W180" s="76">
        <v>0</v>
      </c>
      <c r="X180" s="76">
        <v>0</v>
      </c>
      <c r="Y180" s="42">
        <f t="shared" si="254"/>
        <v>109</v>
      </c>
      <c r="Z180" s="76"/>
      <c r="AA180" s="79">
        <v>0</v>
      </c>
      <c r="AB180" s="82">
        <v>109</v>
      </c>
      <c r="AC180" s="80">
        <v>0</v>
      </c>
      <c r="AD180" s="42">
        <f t="shared" si="255"/>
        <v>462.4</v>
      </c>
      <c r="AE180" s="79">
        <v>0</v>
      </c>
      <c r="AF180" s="79">
        <v>0</v>
      </c>
      <c r="AG180" s="35">
        <f>113.4+0.4+348.6</f>
        <v>462.4</v>
      </c>
      <c r="AH180" s="80">
        <v>0</v>
      </c>
      <c r="AI180" s="42">
        <f t="shared" si="256"/>
        <v>489.2</v>
      </c>
      <c r="AJ180" s="76"/>
      <c r="AK180" s="79">
        <v>0</v>
      </c>
      <c r="AL180" s="35">
        <v>489.2</v>
      </c>
      <c r="AM180" s="80">
        <v>0</v>
      </c>
      <c r="AN180" s="42">
        <f t="shared" si="257"/>
        <v>510.7</v>
      </c>
      <c r="AO180" s="76"/>
      <c r="AP180" s="76">
        <v>0</v>
      </c>
      <c r="AQ180" s="35">
        <v>510.7</v>
      </c>
      <c r="AR180" s="76">
        <v>0</v>
      </c>
      <c r="AS180" s="42">
        <f t="shared" si="258"/>
        <v>531.1</v>
      </c>
      <c r="AT180" s="76"/>
      <c r="AU180" s="76">
        <v>0</v>
      </c>
      <c r="AV180" s="35">
        <v>531.1</v>
      </c>
      <c r="AW180" s="76">
        <v>0</v>
      </c>
      <c r="AX180" s="42">
        <f t="shared" si="259"/>
        <v>531.1</v>
      </c>
      <c r="AY180" s="76"/>
      <c r="AZ180" s="76">
        <v>0</v>
      </c>
      <c r="BA180" s="35">
        <v>531.1</v>
      </c>
      <c r="BB180" s="76">
        <v>0</v>
      </c>
      <c r="BC180" s="42">
        <f t="shared" si="260"/>
        <v>531.1</v>
      </c>
      <c r="BD180" s="76"/>
      <c r="BE180" s="76">
        <v>0</v>
      </c>
      <c r="BF180" s="35">
        <v>531.1</v>
      </c>
      <c r="BG180" s="76">
        <v>0</v>
      </c>
      <c r="BH180" s="20"/>
    </row>
    <row r="181" spans="1:60" ht="31.5" x14ac:dyDescent="0.25">
      <c r="A181" s="27" t="s">
        <v>309</v>
      </c>
      <c r="B181" s="117" t="s">
        <v>196</v>
      </c>
      <c r="C181" s="74" t="s">
        <v>21</v>
      </c>
      <c r="D181" s="28" t="s">
        <v>31</v>
      </c>
      <c r="E181" s="24">
        <f t="shared" si="246"/>
        <v>2421.9</v>
      </c>
      <c r="F181" s="24">
        <f t="shared" si="247"/>
        <v>0</v>
      </c>
      <c r="G181" s="24">
        <f t="shared" si="248"/>
        <v>0</v>
      </c>
      <c r="H181" s="24">
        <f t="shared" si="249"/>
        <v>2421.9</v>
      </c>
      <c r="I181" s="24">
        <f t="shared" si="250"/>
        <v>0</v>
      </c>
      <c r="J181" s="42">
        <f t="shared" si="251"/>
        <v>0</v>
      </c>
      <c r="K181" s="26">
        <v>0</v>
      </c>
      <c r="L181" s="26">
        <v>0</v>
      </c>
      <c r="M181" s="43">
        <v>0</v>
      </c>
      <c r="N181" s="26">
        <v>0</v>
      </c>
      <c r="O181" s="42">
        <f t="shared" si="252"/>
        <v>0</v>
      </c>
      <c r="P181" s="19">
        <f>SUM(P182:P195)</f>
        <v>0</v>
      </c>
      <c r="Q181" s="76">
        <v>0</v>
      </c>
      <c r="R181" s="77">
        <v>0</v>
      </c>
      <c r="S181" s="76">
        <v>0</v>
      </c>
      <c r="T181" s="42">
        <f t="shared" si="253"/>
        <v>0</v>
      </c>
      <c r="U181" s="76">
        <v>0</v>
      </c>
      <c r="V181" s="76">
        <v>0</v>
      </c>
      <c r="W181" s="76">
        <v>0</v>
      </c>
      <c r="X181" s="76">
        <v>0</v>
      </c>
      <c r="Y181" s="42">
        <f t="shared" si="254"/>
        <v>273.8</v>
      </c>
      <c r="Z181" s="76"/>
      <c r="AA181" s="79">
        <v>0</v>
      </c>
      <c r="AB181" s="82">
        <f>311.3-37.5</f>
        <v>273.8</v>
      </c>
      <c r="AC181" s="80">
        <v>0</v>
      </c>
      <c r="AD181" s="42">
        <f t="shared" si="255"/>
        <v>325</v>
      </c>
      <c r="AE181" s="79">
        <v>0</v>
      </c>
      <c r="AF181" s="79">
        <v>0</v>
      </c>
      <c r="AG181" s="35">
        <f>323.8+1.2</f>
        <v>325</v>
      </c>
      <c r="AH181" s="80">
        <v>0</v>
      </c>
      <c r="AI181" s="42">
        <f t="shared" si="256"/>
        <v>343.9</v>
      </c>
      <c r="AJ181" s="76"/>
      <c r="AK181" s="79">
        <v>0</v>
      </c>
      <c r="AL181" s="35">
        <v>343.9</v>
      </c>
      <c r="AM181" s="80">
        <v>0</v>
      </c>
      <c r="AN181" s="42">
        <f t="shared" si="257"/>
        <v>359</v>
      </c>
      <c r="AO181" s="76"/>
      <c r="AP181" s="76">
        <v>0</v>
      </c>
      <c r="AQ181" s="35">
        <v>359</v>
      </c>
      <c r="AR181" s="76">
        <v>0</v>
      </c>
      <c r="AS181" s="42">
        <f t="shared" si="258"/>
        <v>373.4</v>
      </c>
      <c r="AT181" s="76"/>
      <c r="AU181" s="76">
        <v>0</v>
      </c>
      <c r="AV181" s="35">
        <v>373.4</v>
      </c>
      <c r="AW181" s="76">
        <v>0</v>
      </c>
      <c r="AX181" s="42">
        <f t="shared" si="259"/>
        <v>373.4</v>
      </c>
      <c r="AY181" s="76"/>
      <c r="AZ181" s="76">
        <v>0</v>
      </c>
      <c r="BA181" s="35">
        <v>373.4</v>
      </c>
      <c r="BB181" s="76">
        <v>0</v>
      </c>
      <c r="BC181" s="42">
        <f t="shared" si="260"/>
        <v>373.4</v>
      </c>
      <c r="BD181" s="76"/>
      <c r="BE181" s="76">
        <v>0</v>
      </c>
      <c r="BF181" s="35">
        <v>373.4</v>
      </c>
      <c r="BG181" s="76">
        <v>0</v>
      </c>
      <c r="BH181" s="20"/>
    </row>
    <row r="182" spans="1:60" ht="31.5" x14ac:dyDescent="0.25">
      <c r="A182" s="27" t="s">
        <v>310</v>
      </c>
      <c r="B182" s="83" t="s">
        <v>198</v>
      </c>
      <c r="C182" s="74" t="s">
        <v>21</v>
      </c>
      <c r="D182" s="28" t="s">
        <v>31</v>
      </c>
      <c r="E182" s="24">
        <f t="shared" si="246"/>
        <v>2950.3</v>
      </c>
      <c r="F182" s="24">
        <f t="shared" si="247"/>
        <v>0</v>
      </c>
      <c r="G182" s="24">
        <f t="shared" si="248"/>
        <v>0</v>
      </c>
      <c r="H182" s="24">
        <f t="shared" si="249"/>
        <v>2950.3</v>
      </c>
      <c r="I182" s="24">
        <f t="shared" si="250"/>
        <v>0</v>
      </c>
      <c r="J182" s="42">
        <f t="shared" si="251"/>
        <v>0</v>
      </c>
      <c r="K182" s="26">
        <v>0</v>
      </c>
      <c r="L182" s="26">
        <v>0</v>
      </c>
      <c r="M182" s="43">
        <v>0</v>
      </c>
      <c r="N182" s="26">
        <v>0</v>
      </c>
      <c r="O182" s="42">
        <f t="shared" si="252"/>
        <v>0</v>
      </c>
      <c r="P182" s="19">
        <f>SUM(P183:P196)</f>
        <v>0</v>
      </c>
      <c r="Q182" s="76">
        <v>0</v>
      </c>
      <c r="R182" s="77">
        <v>0</v>
      </c>
      <c r="S182" s="76">
        <v>0</v>
      </c>
      <c r="T182" s="42">
        <f t="shared" si="253"/>
        <v>0</v>
      </c>
      <c r="U182" s="76">
        <v>0</v>
      </c>
      <c r="V182" s="76">
        <v>0</v>
      </c>
      <c r="W182" s="76">
        <v>0</v>
      </c>
      <c r="X182" s="76">
        <v>0</v>
      </c>
      <c r="Y182" s="42">
        <f t="shared" si="254"/>
        <v>373.5</v>
      </c>
      <c r="Z182" s="76"/>
      <c r="AA182" s="79">
        <v>0</v>
      </c>
      <c r="AB182" s="82">
        <v>373.5</v>
      </c>
      <c r="AC182" s="80">
        <v>0</v>
      </c>
      <c r="AD182" s="42">
        <f t="shared" si="255"/>
        <v>389.9</v>
      </c>
      <c r="AE182" s="79">
        <v>0</v>
      </c>
      <c r="AF182" s="79">
        <v>0</v>
      </c>
      <c r="AG182" s="35">
        <f>388.4+1.5</f>
        <v>389.9</v>
      </c>
      <c r="AH182" s="80">
        <v>0</v>
      </c>
      <c r="AI182" s="42">
        <f t="shared" si="256"/>
        <v>412.5</v>
      </c>
      <c r="AJ182" s="76"/>
      <c r="AK182" s="79">
        <v>0</v>
      </c>
      <c r="AL182" s="35">
        <v>412.5</v>
      </c>
      <c r="AM182" s="80">
        <v>0</v>
      </c>
      <c r="AN182" s="42">
        <f t="shared" si="257"/>
        <v>430.7</v>
      </c>
      <c r="AO182" s="76"/>
      <c r="AP182" s="76">
        <v>0</v>
      </c>
      <c r="AQ182" s="35">
        <v>430.7</v>
      </c>
      <c r="AR182" s="76">
        <v>0</v>
      </c>
      <c r="AS182" s="42">
        <f t="shared" si="258"/>
        <v>447.9</v>
      </c>
      <c r="AT182" s="76"/>
      <c r="AU182" s="76">
        <v>0</v>
      </c>
      <c r="AV182" s="35">
        <v>447.9</v>
      </c>
      <c r="AW182" s="76">
        <v>0</v>
      </c>
      <c r="AX182" s="42">
        <f t="shared" si="259"/>
        <v>447.9</v>
      </c>
      <c r="AY182" s="76"/>
      <c r="AZ182" s="76">
        <v>0</v>
      </c>
      <c r="BA182" s="35">
        <v>447.9</v>
      </c>
      <c r="BB182" s="76">
        <v>0</v>
      </c>
      <c r="BC182" s="42">
        <f t="shared" si="260"/>
        <v>447.9</v>
      </c>
      <c r="BD182" s="76"/>
      <c r="BE182" s="76">
        <v>0</v>
      </c>
      <c r="BF182" s="35">
        <v>447.9</v>
      </c>
      <c r="BG182" s="76">
        <v>0</v>
      </c>
      <c r="BH182" s="20"/>
    </row>
    <row r="183" spans="1:60" ht="31.5" x14ac:dyDescent="0.25">
      <c r="A183" s="27" t="s">
        <v>311</v>
      </c>
      <c r="B183" s="84" t="s">
        <v>189</v>
      </c>
      <c r="C183" s="74" t="s">
        <v>21</v>
      </c>
      <c r="D183" s="28" t="s">
        <v>31</v>
      </c>
      <c r="E183" s="24">
        <f t="shared" si="246"/>
        <v>5901.8</v>
      </c>
      <c r="F183" s="24">
        <f t="shared" si="247"/>
        <v>0</v>
      </c>
      <c r="G183" s="24">
        <f t="shared" si="248"/>
        <v>0</v>
      </c>
      <c r="H183" s="24">
        <f t="shared" si="249"/>
        <v>5901.8</v>
      </c>
      <c r="I183" s="24">
        <f t="shared" si="250"/>
        <v>0</v>
      </c>
      <c r="J183" s="42">
        <f t="shared" si="251"/>
        <v>0</v>
      </c>
      <c r="K183" s="26">
        <v>0</v>
      </c>
      <c r="L183" s="26">
        <v>0</v>
      </c>
      <c r="M183" s="43">
        <v>0</v>
      </c>
      <c r="N183" s="26">
        <v>0</v>
      </c>
      <c r="O183" s="42">
        <f t="shared" si="252"/>
        <v>0</v>
      </c>
      <c r="P183" s="19">
        <f>SUM(P184:P204)</f>
        <v>0</v>
      </c>
      <c r="Q183" s="76">
        <v>0</v>
      </c>
      <c r="R183" s="77">
        <v>0</v>
      </c>
      <c r="S183" s="76">
        <v>0</v>
      </c>
      <c r="T183" s="42">
        <f t="shared" si="253"/>
        <v>0</v>
      </c>
      <c r="U183" s="76">
        <v>0</v>
      </c>
      <c r="V183" s="76">
        <v>0</v>
      </c>
      <c r="W183" s="76">
        <v>0</v>
      </c>
      <c r="X183" s="76">
        <v>0</v>
      </c>
      <c r="Y183" s="42">
        <f t="shared" si="254"/>
        <v>747.1</v>
      </c>
      <c r="Z183" s="76"/>
      <c r="AA183" s="79">
        <v>0</v>
      </c>
      <c r="AB183" s="82">
        <v>747.1</v>
      </c>
      <c r="AC183" s="80">
        <v>0</v>
      </c>
      <c r="AD183" s="42">
        <f t="shared" si="255"/>
        <v>780</v>
      </c>
      <c r="AE183" s="79">
        <v>0</v>
      </c>
      <c r="AF183" s="79">
        <v>0</v>
      </c>
      <c r="AG183" s="35">
        <f>777+3</f>
        <v>780</v>
      </c>
      <c r="AH183" s="80">
        <v>0</v>
      </c>
      <c r="AI183" s="42">
        <f t="shared" si="256"/>
        <v>825.2</v>
      </c>
      <c r="AJ183" s="76"/>
      <c r="AK183" s="79">
        <v>0</v>
      </c>
      <c r="AL183" s="35">
        <v>825.2</v>
      </c>
      <c r="AM183" s="80">
        <v>0</v>
      </c>
      <c r="AN183" s="42">
        <f t="shared" si="257"/>
        <v>861.5</v>
      </c>
      <c r="AO183" s="76"/>
      <c r="AP183" s="76">
        <v>0</v>
      </c>
      <c r="AQ183" s="35">
        <v>861.5</v>
      </c>
      <c r="AR183" s="76">
        <v>0</v>
      </c>
      <c r="AS183" s="42">
        <f t="shared" si="258"/>
        <v>896</v>
      </c>
      <c r="AT183" s="76"/>
      <c r="AU183" s="76">
        <v>0</v>
      </c>
      <c r="AV183" s="35">
        <v>896</v>
      </c>
      <c r="AW183" s="76">
        <v>0</v>
      </c>
      <c r="AX183" s="42">
        <f t="shared" si="259"/>
        <v>896</v>
      </c>
      <c r="AY183" s="76"/>
      <c r="AZ183" s="76">
        <v>0</v>
      </c>
      <c r="BA183" s="35">
        <v>896</v>
      </c>
      <c r="BB183" s="76">
        <v>0</v>
      </c>
      <c r="BC183" s="42">
        <f t="shared" si="260"/>
        <v>896</v>
      </c>
      <c r="BD183" s="76"/>
      <c r="BE183" s="76">
        <v>0</v>
      </c>
      <c r="BF183" s="35">
        <v>896</v>
      </c>
      <c r="BG183" s="76">
        <v>0</v>
      </c>
      <c r="BH183" s="20"/>
    </row>
    <row r="184" spans="1:60" ht="31.5" x14ac:dyDescent="0.25">
      <c r="A184" s="27" t="s">
        <v>312</v>
      </c>
      <c r="B184" s="117" t="s">
        <v>199</v>
      </c>
      <c r="C184" s="74" t="s">
        <v>21</v>
      </c>
      <c r="D184" s="28" t="s">
        <v>31</v>
      </c>
      <c r="E184" s="24">
        <f t="shared" si="246"/>
        <v>3073.6</v>
      </c>
      <c r="F184" s="24">
        <f t="shared" si="247"/>
        <v>0</v>
      </c>
      <c r="G184" s="24">
        <f t="shared" si="248"/>
        <v>0</v>
      </c>
      <c r="H184" s="24">
        <f t="shared" si="249"/>
        <v>3073.6</v>
      </c>
      <c r="I184" s="24">
        <f t="shared" si="250"/>
        <v>0</v>
      </c>
      <c r="J184" s="42">
        <f t="shared" si="251"/>
        <v>0</v>
      </c>
      <c r="K184" s="26">
        <v>0</v>
      </c>
      <c r="L184" s="26">
        <v>0</v>
      </c>
      <c r="M184" s="43">
        <v>0</v>
      </c>
      <c r="N184" s="26">
        <v>0</v>
      </c>
      <c r="O184" s="42">
        <f t="shared" si="252"/>
        <v>0</v>
      </c>
      <c r="P184" s="19">
        <f>SUM(P185:P205)</f>
        <v>0</v>
      </c>
      <c r="Q184" s="76">
        <v>0</v>
      </c>
      <c r="R184" s="77">
        <v>0</v>
      </c>
      <c r="S184" s="76">
        <v>0</v>
      </c>
      <c r="T184" s="42">
        <f t="shared" si="253"/>
        <v>0</v>
      </c>
      <c r="U184" s="76">
        <v>0</v>
      </c>
      <c r="V184" s="76">
        <v>0</v>
      </c>
      <c r="W184" s="76">
        <v>0</v>
      </c>
      <c r="X184" s="76">
        <v>0</v>
      </c>
      <c r="Y184" s="42">
        <f t="shared" si="254"/>
        <v>389.1</v>
      </c>
      <c r="Z184" s="76"/>
      <c r="AA184" s="79">
        <v>0</v>
      </c>
      <c r="AB184" s="82">
        <v>389.1</v>
      </c>
      <c r="AC184" s="80">
        <v>0</v>
      </c>
      <c r="AD184" s="42">
        <f t="shared" si="255"/>
        <v>406.2</v>
      </c>
      <c r="AE184" s="79">
        <v>0</v>
      </c>
      <c r="AF184" s="79">
        <v>0</v>
      </c>
      <c r="AG184" s="35">
        <f>404.7+1.5</f>
        <v>406.2</v>
      </c>
      <c r="AH184" s="80">
        <v>0</v>
      </c>
      <c r="AI184" s="42">
        <f t="shared" si="256"/>
        <v>429.8</v>
      </c>
      <c r="AJ184" s="76"/>
      <c r="AK184" s="79">
        <v>0</v>
      </c>
      <c r="AL184" s="35">
        <v>429.8</v>
      </c>
      <c r="AM184" s="80">
        <v>0</v>
      </c>
      <c r="AN184" s="42">
        <f t="shared" si="257"/>
        <v>448.7</v>
      </c>
      <c r="AO184" s="76"/>
      <c r="AP184" s="76">
        <v>0</v>
      </c>
      <c r="AQ184" s="35">
        <v>448.7</v>
      </c>
      <c r="AR184" s="76">
        <v>0</v>
      </c>
      <c r="AS184" s="42">
        <f t="shared" si="258"/>
        <v>466.6</v>
      </c>
      <c r="AT184" s="76"/>
      <c r="AU184" s="76">
        <v>0</v>
      </c>
      <c r="AV184" s="35">
        <v>466.6</v>
      </c>
      <c r="AW184" s="76">
        <v>0</v>
      </c>
      <c r="AX184" s="42">
        <f t="shared" si="259"/>
        <v>466.6</v>
      </c>
      <c r="AY184" s="76"/>
      <c r="AZ184" s="76">
        <v>0</v>
      </c>
      <c r="BA184" s="35">
        <v>466.6</v>
      </c>
      <c r="BB184" s="76">
        <v>0</v>
      </c>
      <c r="BC184" s="42">
        <f t="shared" si="260"/>
        <v>466.6</v>
      </c>
      <c r="BD184" s="76"/>
      <c r="BE184" s="76">
        <v>0</v>
      </c>
      <c r="BF184" s="35">
        <v>466.6</v>
      </c>
      <c r="BG184" s="76">
        <v>0</v>
      </c>
      <c r="BH184" s="20"/>
    </row>
    <row r="185" spans="1:60" ht="31.5" x14ac:dyDescent="0.25">
      <c r="A185" s="27" t="s">
        <v>313</v>
      </c>
      <c r="B185" s="84" t="s">
        <v>200</v>
      </c>
      <c r="C185" s="74" t="s">
        <v>21</v>
      </c>
      <c r="D185" s="28" t="s">
        <v>31</v>
      </c>
      <c r="E185" s="24">
        <f t="shared" si="246"/>
        <v>4057.4</v>
      </c>
      <c r="F185" s="24">
        <f t="shared" si="247"/>
        <v>0</v>
      </c>
      <c r="G185" s="24">
        <f t="shared" si="248"/>
        <v>0</v>
      </c>
      <c r="H185" s="24">
        <f t="shared" si="249"/>
        <v>4057.4</v>
      </c>
      <c r="I185" s="24">
        <f t="shared" si="250"/>
        <v>0</v>
      </c>
      <c r="J185" s="42">
        <f t="shared" si="251"/>
        <v>0</v>
      </c>
      <c r="K185" s="26">
        <v>0</v>
      </c>
      <c r="L185" s="26">
        <v>0</v>
      </c>
      <c r="M185" s="43">
        <v>0</v>
      </c>
      <c r="N185" s="26">
        <v>0</v>
      </c>
      <c r="O185" s="42">
        <f t="shared" si="252"/>
        <v>0</v>
      </c>
      <c r="P185" s="19">
        <f>SUM(P186:P206)</f>
        <v>0</v>
      </c>
      <c r="Q185" s="76">
        <v>0</v>
      </c>
      <c r="R185" s="77">
        <v>0</v>
      </c>
      <c r="S185" s="76">
        <v>0</v>
      </c>
      <c r="T185" s="42">
        <f t="shared" si="253"/>
        <v>0</v>
      </c>
      <c r="U185" s="76">
        <v>0</v>
      </c>
      <c r="V185" s="76">
        <v>0</v>
      </c>
      <c r="W185" s="76">
        <v>0</v>
      </c>
      <c r="X185" s="76">
        <v>0</v>
      </c>
      <c r="Y185" s="42">
        <f t="shared" si="254"/>
        <v>513.6</v>
      </c>
      <c r="Z185" s="76"/>
      <c r="AA185" s="79">
        <v>0</v>
      </c>
      <c r="AB185" s="82">
        <v>513.6</v>
      </c>
      <c r="AC185" s="80">
        <v>0</v>
      </c>
      <c r="AD185" s="42">
        <f t="shared" si="255"/>
        <v>536.20000000000005</v>
      </c>
      <c r="AE185" s="79">
        <v>0</v>
      </c>
      <c r="AF185" s="79">
        <v>0</v>
      </c>
      <c r="AG185" s="35">
        <f>534.1+2.1</f>
        <v>536.20000000000005</v>
      </c>
      <c r="AH185" s="80">
        <v>0</v>
      </c>
      <c r="AI185" s="42">
        <f t="shared" si="256"/>
        <v>567.29999999999995</v>
      </c>
      <c r="AJ185" s="76"/>
      <c r="AK185" s="79">
        <v>0</v>
      </c>
      <c r="AL185" s="35">
        <v>567.29999999999995</v>
      </c>
      <c r="AM185" s="80">
        <v>0</v>
      </c>
      <c r="AN185" s="42">
        <f t="shared" si="257"/>
        <v>592.29999999999995</v>
      </c>
      <c r="AO185" s="76"/>
      <c r="AP185" s="76">
        <v>0</v>
      </c>
      <c r="AQ185" s="35">
        <v>592.29999999999995</v>
      </c>
      <c r="AR185" s="76">
        <v>0</v>
      </c>
      <c r="AS185" s="42">
        <f t="shared" si="258"/>
        <v>616</v>
      </c>
      <c r="AT185" s="76"/>
      <c r="AU185" s="76">
        <v>0</v>
      </c>
      <c r="AV185" s="35">
        <v>616</v>
      </c>
      <c r="AW185" s="76">
        <v>0</v>
      </c>
      <c r="AX185" s="42">
        <f t="shared" si="259"/>
        <v>616</v>
      </c>
      <c r="AY185" s="76"/>
      <c r="AZ185" s="76">
        <v>0</v>
      </c>
      <c r="BA185" s="35">
        <v>616</v>
      </c>
      <c r="BB185" s="76">
        <v>0</v>
      </c>
      <c r="BC185" s="42">
        <f t="shared" si="260"/>
        <v>616</v>
      </c>
      <c r="BD185" s="76"/>
      <c r="BE185" s="76">
        <v>0</v>
      </c>
      <c r="BF185" s="35">
        <v>616</v>
      </c>
      <c r="BG185" s="76">
        <v>0</v>
      </c>
      <c r="BH185" s="20"/>
    </row>
    <row r="186" spans="1:60" ht="31.5" x14ac:dyDescent="0.25">
      <c r="A186" s="27" t="s">
        <v>314</v>
      </c>
      <c r="B186" s="117" t="s">
        <v>190</v>
      </c>
      <c r="C186" s="74" t="s">
        <v>21</v>
      </c>
      <c r="D186" s="28" t="s">
        <v>31</v>
      </c>
      <c r="E186" s="24">
        <f t="shared" si="246"/>
        <v>5041.2</v>
      </c>
      <c r="F186" s="24">
        <f t="shared" si="247"/>
        <v>0</v>
      </c>
      <c r="G186" s="24">
        <f t="shared" si="248"/>
        <v>0</v>
      </c>
      <c r="H186" s="24">
        <f t="shared" si="249"/>
        <v>5041.2</v>
      </c>
      <c r="I186" s="24">
        <f t="shared" si="250"/>
        <v>0</v>
      </c>
      <c r="J186" s="42">
        <f t="shared" si="251"/>
        <v>0</v>
      </c>
      <c r="K186" s="26">
        <v>0</v>
      </c>
      <c r="L186" s="26">
        <v>0</v>
      </c>
      <c r="M186" s="43">
        <v>0</v>
      </c>
      <c r="N186" s="26">
        <v>0</v>
      </c>
      <c r="O186" s="42">
        <f t="shared" si="252"/>
        <v>0</v>
      </c>
      <c r="P186" s="19">
        <f>SUM(P187:P206)</f>
        <v>0</v>
      </c>
      <c r="Q186" s="76">
        <v>0</v>
      </c>
      <c r="R186" s="77">
        <v>0</v>
      </c>
      <c r="S186" s="76">
        <v>0</v>
      </c>
      <c r="T186" s="42">
        <f t="shared" si="253"/>
        <v>0</v>
      </c>
      <c r="U186" s="76">
        <v>0</v>
      </c>
      <c r="V186" s="76">
        <v>0</v>
      </c>
      <c r="W186" s="76">
        <v>0</v>
      </c>
      <c r="X186" s="76">
        <v>0</v>
      </c>
      <c r="Y186" s="42">
        <f t="shared" si="254"/>
        <v>638.20000000000005</v>
      </c>
      <c r="Z186" s="76"/>
      <c r="AA186" s="79">
        <v>0</v>
      </c>
      <c r="AB186" s="82">
        <v>638.20000000000005</v>
      </c>
      <c r="AC186" s="80">
        <v>0</v>
      </c>
      <c r="AD186" s="42">
        <f t="shared" si="255"/>
        <v>666.3</v>
      </c>
      <c r="AE186" s="79">
        <v>0</v>
      </c>
      <c r="AF186" s="79">
        <v>0</v>
      </c>
      <c r="AG186" s="35">
        <f>663.7+2.6</f>
        <v>666.3</v>
      </c>
      <c r="AH186" s="80">
        <v>0</v>
      </c>
      <c r="AI186" s="42">
        <f t="shared" si="256"/>
        <v>704.9</v>
      </c>
      <c r="AJ186" s="76"/>
      <c r="AK186" s="79">
        <v>0</v>
      </c>
      <c r="AL186" s="35">
        <v>704.9</v>
      </c>
      <c r="AM186" s="80">
        <v>0</v>
      </c>
      <c r="AN186" s="42">
        <f t="shared" si="257"/>
        <v>735.9</v>
      </c>
      <c r="AO186" s="76"/>
      <c r="AP186" s="76">
        <v>0</v>
      </c>
      <c r="AQ186" s="35">
        <v>735.9</v>
      </c>
      <c r="AR186" s="76">
        <v>0</v>
      </c>
      <c r="AS186" s="42">
        <f t="shared" si="258"/>
        <v>765.3</v>
      </c>
      <c r="AT186" s="76"/>
      <c r="AU186" s="76">
        <v>0</v>
      </c>
      <c r="AV186" s="35">
        <v>765.3</v>
      </c>
      <c r="AW186" s="76">
        <v>0</v>
      </c>
      <c r="AX186" s="42">
        <f t="shared" si="259"/>
        <v>765.3</v>
      </c>
      <c r="AY186" s="76"/>
      <c r="AZ186" s="76">
        <v>0</v>
      </c>
      <c r="BA186" s="35">
        <v>765.3</v>
      </c>
      <c r="BB186" s="76">
        <v>0</v>
      </c>
      <c r="BC186" s="42">
        <f t="shared" si="260"/>
        <v>765.3</v>
      </c>
      <c r="BD186" s="76"/>
      <c r="BE186" s="76">
        <v>0</v>
      </c>
      <c r="BF186" s="35">
        <v>765.3</v>
      </c>
      <c r="BG186" s="76">
        <v>0</v>
      </c>
      <c r="BH186" s="20"/>
    </row>
    <row r="187" spans="1:60" ht="31.5" x14ac:dyDescent="0.25">
      <c r="A187" s="27" t="s">
        <v>315</v>
      </c>
      <c r="B187" s="85" t="s">
        <v>192</v>
      </c>
      <c r="C187" s="74" t="s">
        <v>21</v>
      </c>
      <c r="D187" s="28" t="s">
        <v>31</v>
      </c>
      <c r="E187" s="24">
        <f t="shared" si="246"/>
        <v>3810.2</v>
      </c>
      <c r="F187" s="24">
        <f t="shared" si="247"/>
        <v>0</v>
      </c>
      <c r="G187" s="24">
        <f t="shared" si="248"/>
        <v>0</v>
      </c>
      <c r="H187" s="24">
        <f t="shared" si="249"/>
        <v>3810.2</v>
      </c>
      <c r="I187" s="24">
        <f t="shared" si="250"/>
        <v>0</v>
      </c>
      <c r="J187" s="42">
        <f t="shared" si="251"/>
        <v>0</v>
      </c>
      <c r="K187" s="26">
        <v>0</v>
      </c>
      <c r="L187" s="26">
        <v>0</v>
      </c>
      <c r="M187" s="43">
        <v>0</v>
      </c>
      <c r="N187" s="26">
        <v>0</v>
      </c>
      <c r="O187" s="42">
        <f t="shared" si="252"/>
        <v>0</v>
      </c>
      <c r="P187" s="19">
        <f>SUM(P188:P207)</f>
        <v>0</v>
      </c>
      <c r="Q187" s="76">
        <v>0</v>
      </c>
      <c r="R187" s="77">
        <v>0</v>
      </c>
      <c r="S187" s="76">
        <v>0</v>
      </c>
      <c r="T187" s="42">
        <f t="shared" si="253"/>
        <v>0</v>
      </c>
      <c r="U187" s="76">
        <v>0</v>
      </c>
      <c r="V187" s="76">
        <v>0</v>
      </c>
      <c r="W187" s="76">
        <v>0</v>
      </c>
      <c r="X187" s="76">
        <v>0</v>
      </c>
      <c r="Y187" s="42">
        <f t="shared" si="254"/>
        <v>482.4</v>
      </c>
      <c r="Z187" s="76"/>
      <c r="AA187" s="79">
        <v>0</v>
      </c>
      <c r="AB187" s="82">
        <v>482.4</v>
      </c>
      <c r="AC187" s="80">
        <v>0</v>
      </c>
      <c r="AD187" s="42">
        <f t="shared" si="255"/>
        <v>503.6</v>
      </c>
      <c r="AE187" s="79">
        <v>0</v>
      </c>
      <c r="AF187" s="79">
        <v>0</v>
      </c>
      <c r="AG187" s="35">
        <f>501.7+1.9</f>
        <v>503.6</v>
      </c>
      <c r="AH187" s="80">
        <v>0</v>
      </c>
      <c r="AI187" s="42">
        <f t="shared" si="256"/>
        <v>532.79999999999995</v>
      </c>
      <c r="AJ187" s="76"/>
      <c r="AK187" s="79">
        <v>0</v>
      </c>
      <c r="AL187" s="35">
        <v>532.79999999999995</v>
      </c>
      <c r="AM187" s="80">
        <v>0</v>
      </c>
      <c r="AN187" s="42">
        <f t="shared" si="257"/>
        <v>556.20000000000005</v>
      </c>
      <c r="AO187" s="76"/>
      <c r="AP187" s="76">
        <v>0</v>
      </c>
      <c r="AQ187" s="35">
        <v>556.20000000000005</v>
      </c>
      <c r="AR187" s="76">
        <v>0</v>
      </c>
      <c r="AS187" s="42">
        <f t="shared" si="258"/>
        <v>578.4</v>
      </c>
      <c r="AT187" s="76"/>
      <c r="AU187" s="76">
        <v>0</v>
      </c>
      <c r="AV187" s="35">
        <v>578.4</v>
      </c>
      <c r="AW187" s="76">
        <v>0</v>
      </c>
      <c r="AX187" s="42">
        <f t="shared" si="259"/>
        <v>578.4</v>
      </c>
      <c r="AY187" s="76"/>
      <c r="AZ187" s="76">
        <v>0</v>
      </c>
      <c r="BA187" s="35">
        <v>578.4</v>
      </c>
      <c r="BB187" s="76">
        <v>0</v>
      </c>
      <c r="BC187" s="42">
        <f t="shared" si="260"/>
        <v>578.4</v>
      </c>
      <c r="BD187" s="76"/>
      <c r="BE187" s="76">
        <v>0</v>
      </c>
      <c r="BF187" s="35">
        <v>578.4</v>
      </c>
      <c r="BG187" s="76">
        <v>0</v>
      </c>
      <c r="BH187" s="20"/>
    </row>
    <row r="188" spans="1:60" ht="31.5" x14ac:dyDescent="0.25">
      <c r="A188" s="27" t="s">
        <v>316</v>
      </c>
      <c r="B188" s="85" t="s">
        <v>201</v>
      </c>
      <c r="C188" s="74" t="s">
        <v>21</v>
      </c>
      <c r="D188" s="28" t="s">
        <v>31</v>
      </c>
      <c r="E188" s="24">
        <f t="shared" ref="E188:I191" si="261">J188+O188+T188+Y188+AD188+AI188+AN188+AS188+AX188+BC188</f>
        <v>1804.3</v>
      </c>
      <c r="F188" s="24">
        <f t="shared" si="261"/>
        <v>0</v>
      </c>
      <c r="G188" s="24">
        <f t="shared" si="261"/>
        <v>0</v>
      </c>
      <c r="H188" s="24">
        <f t="shared" si="261"/>
        <v>1804.3</v>
      </c>
      <c r="I188" s="24">
        <f t="shared" si="261"/>
        <v>0</v>
      </c>
      <c r="J188" s="42">
        <f>M188</f>
        <v>0</v>
      </c>
      <c r="K188" s="26">
        <v>0</v>
      </c>
      <c r="L188" s="26">
        <v>0</v>
      </c>
      <c r="M188" s="43">
        <v>0</v>
      </c>
      <c r="N188" s="26">
        <v>0</v>
      </c>
      <c r="O188" s="42">
        <f>R188</f>
        <v>0</v>
      </c>
      <c r="P188" s="19">
        <f>SUM(P189:P215)</f>
        <v>0</v>
      </c>
      <c r="Q188" s="76">
        <v>0</v>
      </c>
      <c r="R188" s="77">
        <v>0</v>
      </c>
      <c r="S188" s="76">
        <v>0</v>
      </c>
      <c r="T188" s="42">
        <f>W188</f>
        <v>0</v>
      </c>
      <c r="U188" s="76">
        <v>0</v>
      </c>
      <c r="V188" s="76">
        <v>0</v>
      </c>
      <c r="W188" s="76">
        <v>0</v>
      </c>
      <c r="X188" s="76">
        <v>0</v>
      </c>
      <c r="Y188" s="42">
        <f>AB188</f>
        <v>173.2</v>
      </c>
      <c r="Z188" s="76"/>
      <c r="AA188" s="79">
        <v>0</v>
      </c>
      <c r="AB188" s="82">
        <v>173.2</v>
      </c>
      <c r="AC188" s="80">
        <v>0</v>
      </c>
      <c r="AD188" s="42">
        <f>AG188</f>
        <v>216.5</v>
      </c>
      <c r="AE188" s="79">
        <v>0</v>
      </c>
      <c r="AF188" s="79">
        <v>0</v>
      </c>
      <c r="AG188" s="35">
        <f>180.1+0.7+35.7</f>
        <v>216.5</v>
      </c>
      <c r="AH188" s="80">
        <v>0</v>
      </c>
      <c r="AI188" s="42">
        <f>AL188</f>
        <v>266.89999999999998</v>
      </c>
      <c r="AJ188" s="76"/>
      <c r="AK188" s="79">
        <v>0</v>
      </c>
      <c r="AL188" s="35">
        <v>266.89999999999998</v>
      </c>
      <c r="AM188" s="80">
        <v>0</v>
      </c>
      <c r="AN188" s="42">
        <f>AQ188</f>
        <v>278.60000000000002</v>
      </c>
      <c r="AO188" s="76"/>
      <c r="AP188" s="76">
        <v>0</v>
      </c>
      <c r="AQ188" s="35">
        <v>278.60000000000002</v>
      </c>
      <c r="AR188" s="76">
        <v>0</v>
      </c>
      <c r="AS188" s="42">
        <f>AV188</f>
        <v>289.7</v>
      </c>
      <c r="AT188" s="76"/>
      <c r="AU188" s="76">
        <v>0</v>
      </c>
      <c r="AV188" s="35">
        <v>289.7</v>
      </c>
      <c r="AW188" s="76">
        <v>0</v>
      </c>
      <c r="AX188" s="42">
        <f>BA188</f>
        <v>289.7</v>
      </c>
      <c r="AY188" s="76"/>
      <c r="AZ188" s="76">
        <v>0</v>
      </c>
      <c r="BA188" s="35">
        <v>289.7</v>
      </c>
      <c r="BB188" s="76">
        <v>0</v>
      </c>
      <c r="BC188" s="42">
        <f>BF188</f>
        <v>289.7</v>
      </c>
      <c r="BD188" s="76"/>
      <c r="BE188" s="76">
        <v>0</v>
      </c>
      <c r="BF188" s="35">
        <v>289.7</v>
      </c>
      <c r="BG188" s="76">
        <v>0</v>
      </c>
      <c r="BH188" s="20"/>
    </row>
    <row r="189" spans="1:60" ht="31.5" x14ac:dyDescent="0.25">
      <c r="A189" s="27" t="s">
        <v>317</v>
      </c>
      <c r="B189" s="85" t="s">
        <v>194</v>
      </c>
      <c r="C189" s="74" t="s">
        <v>21</v>
      </c>
      <c r="D189" s="28" t="s">
        <v>31</v>
      </c>
      <c r="E189" s="24">
        <f t="shared" si="261"/>
        <v>2090</v>
      </c>
      <c r="F189" s="24">
        <f t="shared" si="261"/>
        <v>0</v>
      </c>
      <c r="G189" s="24">
        <f t="shared" si="261"/>
        <v>0</v>
      </c>
      <c r="H189" s="24">
        <f t="shared" si="261"/>
        <v>2090</v>
      </c>
      <c r="I189" s="24">
        <f t="shared" si="261"/>
        <v>0</v>
      </c>
      <c r="J189" s="42">
        <f>M189</f>
        <v>0</v>
      </c>
      <c r="K189" s="26">
        <v>0</v>
      </c>
      <c r="L189" s="26">
        <v>0</v>
      </c>
      <c r="M189" s="43">
        <v>0</v>
      </c>
      <c r="N189" s="26">
        <v>0</v>
      </c>
      <c r="O189" s="42">
        <f>R189</f>
        <v>0</v>
      </c>
      <c r="P189" s="19">
        <f>SUM(P190:P216)</f>
        <v>0</v>
      </c>
      <c r="Q189" s="76">
        <v>0</v>
      </c>
      <c r="R189" s="77">
        <v>0</v>
      </c>
      <c r="S189" s="76">
        <v>0</v>
      </c>
      <c r="T189" s="42">
        <f>W189</f>
        <v>0</v>
      </c>
      <c r="U189" s="76">
        <v>0</v>
      </c>
      <c r="V189" s="76">
        <v>0</v>
      </c>
      <c r="W189" s="76">
        <v>0</v>
      </c>
      <c r="X189" s="76">
        <v>0</v>
      </c>
      <c r="Y189" s="42">
        <f>AB189</f>
        <v>264.60000000000002</v>
      </c>
      <c r="Z189" s="76"/>
      <c r="AA189" s="79">
        <v>0</v>
      </c>
      <c r="AB189" s="82">
        <v>264.60000000000002</v>
      </c>
      <c r="AC189" s="80">
        <v>0</v>
      </c>
      <c r="AD189" s="42">
        <f>AG189</f>
        <v>276.2</v>
      </c>
      <c r="AE189" s="79">
        <v>0</v>
      </c>
      <c r="AF189" s="79">
        <v>0</v>
      </c>
      <c r="AG189" s="35">
        <f>275.2+1</f>
        <v>276.2</v>
      </c>
      <c r="AH189" s="80">
        <v>0</v>
      </c>
      <c r="AI189" s="42">
        <f>AL189</f>
        <v>292.2</v>
      </c>
      <c r="AJ189" s="76"/>
      <c r="AK189" s="79">
        <v>0</v>
      </c>
      <c r="AL189" s="35">
        <v>292.2</v>
      </c>
      <c r="AM189" s="80">
        <v>0</v>
      </c>
      <c r="AN189" s="42">
        <f>AQ189</f>
        <v>305.10000000000002</v>
      </c>
      <c r="AO189" s="76"/>
      <c r="AP189" s="76">
        <v>0</v>
      </c>
      <c r="AQ189" s="35">
        <v>305.10000000000002</v>
      </c>
      <c r="AR189" s="76">
        <v>0</v>
      </c>
      <c r="AS189" s="42">
        <f>AV189</f>
        <v>317.3</v>
      </c>
      <c r="AT189" s="76"/>
      <c r="AU189" s="76">
        <v>0</v>
      </c>
      <c r="AV189" s="35">
        <v>317.3</v>
      </c>
      <c r="AW189" s="76">
        <v>0</v>
      </c>
      <c r="AX189" s="42">
        <f>BA189</f>
        <v>317.3</v>
      </c>
      <c r="AY189" s="76"/>
      <c r="AZ189" s="76">
        <v>0</v>
      </c>
      <c r="BA189" s="35">
        <v>317.3</v>
      </c>
      <c r="BB189" s="76">
        <v>0</v>
      </c>
      <c r="BC189" s="42">
        <f>BF189</f>
        <v>317.3</v>
      </c>
      <c r="BD189" s="76"/>
      <c r="BE189" s="76">
        <v>0</v>
      </c>
      <c r="BF189" s="35">
        <v>317.3</v>
      </c>
      <c r="BG189" s="76">
        <v>0</v>
      </c>
      <c r="BH189" s="20"/>
    </row>
    <row r="190" spans="1:60" ht="31.5" x14ac:dyDescent="0.25">
      <c r="A190" s="27" t="s">
        <v>318</v>
      </c>
      <c r="B190" s="85" t="s">
        <v>203</v>
      </c>
      <c r="C190" s="74" t="s">
        <v>21</v>
      </c>
      <c r="D190" s="28" t="s">
        <v>31</v>
      </c>
      <c r="E190" s="24">
        <f t="shared" si="261"/>
        <v>1853.6</v>
      </c>
      <c r="F190" s="24">
        <f t="shared" si="261"/>
        <v>0</v>
      </c>
      <c r="G190" s="24">
        <f t="shared" si="261"/>
        <v>0</v>
      </c>
      <c r="H190" s="24">
        <f t="shared" si="261"/>
        <v>1853.6</v>
      </c>
      <c r="I190" s="24">
        <f t="shared" si="261"/>
        <v>0</v>
      </c>
      <c r="J190" s="42">
        <f>M190</f>
        <v>0</v>
      </c>
      <c r="K190" s="26">
        <v>0</v>
      </c>
      <c r="L190" s="26">
        <v>0</v>
      </c>
      <c r="M190" s="43">
        <v>0</v>
      </c>
      <c r="N190" s="26">
        <v>0</v>
      </c>
      <c r="O190" s="42">
        <f>R190</f>
        <v>0</v>
      </c>
      <c r="P190" s="19">
        <f>SUM(P191:P217)</f>
        <v>0</v>
      </c>
      <c r="Q190" s="76">
        <v>0</v>
      </c>
      <c r="R190" s="77">
        <v>0</v>
      </c>
      <c r="S190" s="76">
        <v>0</v>
      </c>
      <c r="T190" s="42">
        <f>W190</f>
        <v>0</v>
      </c>
      <c r="U190" s="76">
        <v>0</v>
      </c>
      <c r="V190" s="76">
        <v>0</v>
      </c>
      <c r="W190" s="76">
        <v>0</v>
      </c>
      <c r="X190" s="76">
        <v>0</v>
      </c>
      <c r="Y190" s="42">
        <f>AB190</f>
        <v>118.1</v>
      </c>
      <c r="Z190" s="76"/>
      <c r="AA190" s="79">
        <v>0</v>
      </c>
      <c r="AB190" s="82">
        <f>93.4+24.7</f>
        <v>118.1</v>
      </c>
      <c r="AC190" s="80">
        <v>0</v>
      </c>
      <c r="AD190" s="42">
        <f>AG190</f>
        <v>170.4</v>
      </c>
      <c r="AE190" s="79">
        <v>0</v>
      </c>
      <c r="AF190" s="79">
        <v>0</v>
      </c>
      <c r="AG190" s="35">
        <f>97.1+73.3</f>
        <v>170.4</v>
      </c>
      <c r="AH190" s="80">
        <v>0</v>
      </c>
      <c r="AI190" s="42">
        <f>AL190</f>
        <v>279.2</v>
      </c>
      <c r="AJ190" s="76"/>
      <c r="AK190" s="79">
        <v>0</v>
      </c>
      <c r="AL190" s="35">
        <f>180.3+98.9</f>
        <v>279.2</v>
      </c>
      <c r="AM190" s="80">
        <v>0</v>
      </c>
      <c r="AN190" s="42">
        <f>AQ190</f>
        <v>312.10000000000002</v>
      </c>
      <c r="AO190" s="76"/>
      <c r="AP190" s="76">
        <v>0</v>
      </c>
      <c r="AQ190" s="35">
        <f>188.2+123.9</f>
        <v>312.10000000000002</v>
      </c>
      <c r="AR190" s="76">
        <v>0</v>
      </c>
      <c r="AS190" s="42">
        <f>AV190</f>
        <v>324.60000000000002</v>
      </c>
      <c r="AT190" s="76"/>
      <c r="AU190" s="76">
        <v>0</v>
      </c>
      <c r="AV190" s="35">
        <f>195.7+128.9</f>
        <v>324.60000000000002</v>
      </c>
      <c r="AW190" s="76">
        <v>0</v>
      </c>
      <c r="AX190" s="42">
        <f>BA190</f>
        <v>324.60000000000002</v>
      </c>
      <c r="AY190" s="76"/>
      <c r="AZ190" s="76">
        <v>0</v>
      </c>
      <c r="BA190" s="35">
        <f>195.7+128.9</f>
        <v>324.60000000000002</v>
      </c>
      <c r="BB190" s="76">
        <v>0</v>
      </c>
      <c r="BC190" s="42">
        <f>BF190</f>
        <v>324.60000000000002</v>
      </c>
      <c r="BD190" s="76"/>
      <c r="BE190" s="76">
        <v>0</v>
      </c>
      <c r="BF190" s="35">
        <f>195.7+128.9</f>
        <v>324.60000000000002</v>
      </c>
      <c r="BG190" s="76">
        <v>0</v>
      </c>
      <c r="BH190" s="20"/>
    </row>
    <row r="191" spans="1:60" ht="31.5" x14ac:dyDescent="0.25">
      <c r="A191" s="27" t="s">
        <v>319</v>
      </c>
      <c r="B191" s="84" t="s">
        <v>202</v>
      </c>
      <c r="C191" s="74" t="s">
        <v>21</v>
      </c>
      <c r="D191" s="28" t="s">
        <v>31</v>
      </c>
      <c r="E191" s="24">
        <f t="shared" si="261"/>
        <v>1831.1</v>
      </c>
      <c r="F191" s="24">
        <f t="shared" si="261"/>
        <v>0</v>
      </c>
      <c r="G191" s="24">
        <f t="shared" si="261"/>
        <v>0</v>
      </c>
      <c r="H191" s="24">
        <f t="shared" si="261"/>
        <v>1831.1</v>
      </c>
      <c r="I191" s="24">
        <f t="shared" si="261"/>
        <v>0</v>
      </c>
      <c r="J191" s="42">
        <f>M191</f>
        <v>0</v>
      </c>
      <c r="K191" s="26">
        <v>0</v>
      </c>
      <c r="L191" s="26">
        <v>0</v>
      </c>
      <c r="M191" s="43">
        <v>0</v>
      </c>
      <c r="N191" s="26">
        <v>0</v>
      </c>
      <c r="O191" s="42">
        <f>R191</f>
        <v>0</v>
      </c>
      <c r="P191" s="19">
        <f>SUM(P192:P218)</f>
        <v>0</v>
      </c>
      <c r="Q191" s="76">
        <v>0</v>
      </c>
      <c r="R191" s="77">
        <v>0</v>
      </c>
      <c r="S191" s="76">
        <v>0</v>
      </c>
      <c r="T191" s="42">
        <f>W191</f>
        <v>0</v>
      </c>
      <c r="U191" s="76">
        <v>0</v>
      </c>
      <c r="V191" s="76">
        <v>0</v>
      </c>
      <c r="W191" s="76">
        <v>0</v>
      </c>
      <c r="X191" s="76">
        <v>0</v>
      </c>
      <c r="Y191" s="42">
        <f>AB191</f>
        <v>231.8</v>
      </c>
      <c r="Z191" s="76"/>
      <c r="AA191" s="79">
        <v>0</v>
      </c>
      <c r="AB191" s="86">
        <v>231.8</v>
      </c>
      <c r="AC191" s="80">
        <v>0</v>
      </c>
      <c r="AD191" s="42">
        <f>AG191</f>
        <v>242</v>
      </c>
      <c r="AE191" s="79">
        <v>0</v>
      </c>
      <c r="AF191" s="79">
        <v>0</v>
      </c>
      <c r="AG191" s="35">
        <f>241.1+0.9</f>
        <v>242</v>
      </c>
      <c r="AH191" s="80">
        <v>0</v>
      </c>
      <c r="AI191" s="42">
        <f>AL191</f>
        <v>256</v>
      </c>
      <c r="AJ191" s="76"/>
      <c r="AK191" s="79">
        <v>0</v>
      </c>
      <c r="AL191" s="35">
        <v>256</v>
      </c>
      <c r="AM191" s="80">
        <v>0</v>
      </c>
      <c r="AN191" s="42">
        <f>AQ191</f>
        <v>267.3</v>
      </c>
      <c r="AO191" s="76"/>
      <c r="AP191" s="76">
        <v>0</v>
      </c>
      <c r="AQ191" s="35">
        <v>267.3</v>
      </c>
      <c r="AR191" s="76">
        <v>0</v>
      </c>
      <c r="AS191" s="42">
        <f>AV191</f>
        <v>278</v>
      </c>
      <c r="AT191" s="76"/>
      <c r="AU191" s="76">
        <v>0</v>
      </c>
      <c r="AV191" s="35">
        <v>278</v>
      </c>
      <c r="AW191" s="76">
        <v>0</v>
      </c>
      <c r="AX191" s="42">
        <f>BA191</f>
        <v>278</v>
      </c>
      <c r="AY191" s="76"/>
      <c r="AZ191" s="76">
        <v>0</v>
      </c>
      <c r="BA191" s="35">
        <v>278</v>
      </c>
      <c r="BB191" s="76">
        <v>0</v>
      </c>
      <c r="BC191" s="42">
        <f>BF191</f>
        <v>278</v>
      </c>
      <c r="BD191" s="76"/>
      <c r="BE191" s="76">
        <v>0</v>
      </c>
      <c r="BF191" s="35">
        <v>278</v>
      </c>
      <c r="BG191" s="76">
        <v>0</v>
      </c>
      <c r="BH191" s="20"/>
    </row>
    <row r="192" spans="1:60" s="21" customFormat="1" ht="40.5" customHeight="1" x14ac:dyDescent="0.25">
      <c r="A192" s="118" t="s">
        <v>108</v>
      </c>
      <c r="B192" s="119" t="s">
        <v>127</v>
      </c>
      <c r="C192" s="119"/>
      <c r="D192" s="119"/>
      <c r="E192" s="19">
        <f>SUM(E193:E203)</f>
        <v>17151.7</v>
      </c>
      <c r="F192" s="19">
        <f t="shared" ref="F192:BD192" si="262">SUM(F193:F196)</f>
        <v>0</v>
      </c>
      <c r="G192" s="19">
        <f>SUM(G193:G203)</f>
        <v>0</v>
      </c>
      <c r="H192" s="19">
        <f>M192+R192+W192+AB192+AG192+AL192+AQ192+AV192+BA192+BF192</f>
        <v>17151.7</v>
      </c>
      <c r="I192" s="19">
        <f t="shared" si="262"/>
        <v>0</v>
      </c>
      <c r="J192" s="19">
        <f t="shared" si="262"/>
        <v>1459</v>
      </c>
      <c r="K192" s="19">
        <f t="shared" si="262"/>
        <v>0</v>
      </c>
      <c r="L192" s="19">
        <f t="shared" si="262"/>
        <v>0</v>
      </c>
      <c r="M192" s="19">
        <f t="shared" si="262"/>
        <v>1459</v>
      </c>
      <c r="N192" s="19">
        <f t="shared" si="262"/>
        <v>0</v>
      </c>
      <c r="O192" s="19">
        <f t="shared" si="262"/>
        <v>774.4</v>
      </c>
      <c r="P192" s="19">
        <f>SUM(P193:P220)</f>
        <v>0</v>
      </c>
      <c r="Q192" s="19">
        <f t="shared" si="262"/>
        <v>0</v>
      </c>
      <c r="R192" s="19">
        <f t="shared" si="262"/>
        <v>774.4</v>
      </c>
      <c r="S192" s="19">
        <f t="shared" si="262"/>
        <v>0</v>
      </c>
      <c r="T192" s="19">
        <f t="shared" si="262"/>
        <v>0</v>
      </c>
      <c r="U192" s="19">
        <f t="shared" si="262"/>
        <v>0</v>
      </c>
      <c r="V192" s="19">
        <f t="shared" si="262"/>
        <v>0</v>
      </c>
      <c r="W192" s="19">
        <f t="shared" si="262"/>
        <v>0</v>
      </c>
      <c r="X192" s="19">
        <f t="shared" si="262"/>
        <v>0</v>
      </c>
      <c r="Y192" s="19">
        <f t="shared" si="262"/>
        <v>163.30000000000001</v>
      </c>
      <c r="Z192" s="19">
        <f t="shared" si="262"/>
        <v>0</v>
      </c>
      <c r="AA192" s="19">
        <f t="shared" si="262"/>
        <v>0</v>
      </c>
      <c r="AB192" s="19">
        <f t="shared" si="262"/>
        <v>163.30000000000001</v>
      </c>
      <c r="AC192" s="19">
        <f t="shared" si="262"/>
        <v>0</v>
      </c>
      <c r="AD192" s="19">
        <f>SUM(AD193:AD203)</f>
        <v>975.3</v>
      </c>
      <c r="AE192" s="19">
        <f t="shared" si="262"/>
        <v>0</v>
      </c>
      <c r="AF192" s="19">
        <f>SUM(AF193:AF203)</f>
        <v>0</v>
      </c>
      <c r="AG192" s="19">
        <f>SUM(AG193:AG203)</f>
        <v>975.3</v>
      </c>
      <c r="AH192" s="19">
        <f>SUM(AH193:AH203)</f>
        <v>0</v>
      </c>
      <c r="AI192" s="19">
        <f>SUM(AI193:AI203)</f>
        <v>13779.7</v>
      </c>
      <c r="AJ192" s="19">
        <f t="shared" si="262"/>
        <v>0</v>
      </c>
      <c r="AK192" s="19">
        <f>SUM(AK193:AK203)</f>
        <v>0</v>
      </c>
      <c r="AL192" s="19">
        <f>SUM(AL193:AL203)</f>
        <v>13779.7</v>
      </c>
      <c r="AM192" s="19">
        <f>SUM(AM193:AM203)</f>
        <v>0</v>
      </c>
      <c r="AN192" s="19">
        <f>SUM(AN193:AN203)</f>
        <v>0</v>
      </c>
      <c r="AO192" s="19">
        <f t="shared" si="262"/>
        <v>0</v>
      </c>
      <c r="AP192" s="19">
        <f>SUM(AP193:AP203)</f>
        <v>0</v>
      </c>
      <c r="AQ192" s="19">
        <f>SUM(AQ193:AQ203)</f>
        <v>0</v>
      </c>
      <c r="AR192" s="19">
        <f>SUM(AR193:AR203)</f>
        <v>0</v>
      </c>
      <c r="AS192" s="19">
        <f>SUM(AS193:AS203)</f>
        <v>0</v>
      </c>
      <c r="AT192" s="19">
        <f t="shared" si="262"/>
        <v>0</v>
      </c>
      <c r="AU192" s="19">
        <f>SUM(AU193:AU203)</f>
        <v>0</v>
      </c>
      <c r="AV192" s="19">
        <f>SUM(AV193:AV203)</f>
        <v>0</v>
      </c>
      <c r="AW192" s="19">
        <f>SUM(AW193:AW203)</f>
        <v>0</v>
      </c>
      <c r="AX192" s="19">
        <f>SUM(AX193:AX203)</f>
        <v>0</v>
      </c>
      <c r="AY192" s="19">
        <f t="shared" si="262"/>
        <v>0</v>
      </c>
      <c r="AZ192" s="19">
        <f>SUM(AZ193:AZ203)</f>
        <v>0</v>
      </c>
      <c r="BA192" s="19">
        <f>SUM(BA193:BA203)</f>
        <v>0</v>
      </c>
      <c r="BB192" s="19">
        <f>SUM(BB193:BB203)</f>
        <v>0</v>
      </c>
      <c r="BC192" s="19">
        <f>SUM(BC193:BC203)</f>
        <v>0</v>
      </c>
      <c r="BD192" s="19">
        <f t="shared" si="262"/>
        <v>0</v>
      </c>
      <c r="BE192" s="19">
        <f>SUM(BE193:BE203)</f>
        <v>0</v>
      </c>
      <c r="BF192" s="19">
        <f>SUM(BF193:BF203)</f>
        <v>0</v>
      </c>
      <c r="BG192" s="19">
        <f>SUM(BG193:BG203)</f>
        <v>0</v>
      </c>
      <c r="BH192" s="20"/>
    </row>
    <row r="193" spans="1:60" ht="63" x14ac:dyDescent="0.25">
      <c r="A193" s="27" t="s">
        <v>113</v>
      </c>
      <c r="B193" s="40" t="s">
        <v>509</v>
      </c>
      <c r="C193" s="28" t="s">
        <v>21</v>
      </c>
      <c r="D193" s="28" t="s">
        <v>31</v>
      </c>
      <c r="E193" s="24">
        <f t="shared" ref="E193:G194" si="263">J193+O193+T193+Y193+AD193+AI193+AN193+AS193+AX193+BC193</f>
        <v>1150.0999999999999</v>
      </c>
      <c r="F193" s="24">
        <f t="shared" si="263"/>
        <v>0</v>
      </c>
      <c r="G193" s="24">
        <f t="shared" si="263"/>
        <v>0</v>
      </c>
      <c r="H193" s="24">
        <f>M193+R193+W193+AB193+AG193+AL193+AQ193+AV193+BA193+BF193</f>
        <v>1150.0999999999999</v>
      </c>
      <c r="I193" s="24">
        <f t="shared" ref="I193:I203" si="264">N193+S193+X193+AC193+AH193+AM193+AR193+AW193+BB193+BG193</f>
        <v>0</v>
      </c>
      <c r="J193" s="25">
        <f t="shared" ref="J193:J203" si="265">M193</f>
        <v>375.7</v>
      </c>
      <c r="K193" s="26">
        <v>0</v>
      </c>
      <c r="L193" s="26">
        <v>0</v>
      </c>
      <c r="M193" s="35">
        <f>1150-774.3</f>
        <v>375.7</v>
      </c>
      <c r="N193" s="26">
        <v>0</v>
      </c>
      <c r="O193" s="44">
        <f t="shared" ref="O193:O203" si="266">R193</f>
        <v>774.4</v>
      </c>
      <c r="P193" s="19">
        <f>SUM(P194:P221)</f>
        <v>0</v>
      </c>
      <c r="Q193" s="26">
        <v>0</v>
      </c>
      <c r="R193" s="45">
        <v>774.4</v>
      </c>
      <c r="S193" s="26">
        <v>0</v>
      </c>
      <c r="T193" s="36">
        <f t="shared" ref="T193:T203" si="267">W193</f>
        <v>0</v>
      </c>
      <c r="U193" s="26">
        <v>0</v>
      </c>
      <c r="V193" s="26">
        <v>0</v>
      </c>
      <c r="W193" s="41">
        <v>0</v>
      </c>
      <c r="X193" s="26">
        <v>0</v>
      </c>
      <c r="Y193" s="36">
        <f t="shared" ref="Y193:Y203" si="268">AB193</f>
        <v>0</v>
      </c>
      <c r="Z193" s="26">
        <v>0</v>
      </c>
      <c r="AA193" s="26">
        <v>0</v>
      </c>
      <c r="AB193" s="41">
        <v>0</v>
      </c>
      <c r="AC193" s="26">
        <v>0</v>
      </c>
      <c r="AD193" s="36">
        <f t="shared" ref="AD193:AD203" si="269">AG193</f>
        <v>0</v>
      </c>
      <c r="AE193" s="26">
        <v>0</v>
      </c>
      <c r="AF193" s="26">
        <v>0</v>
      </c>
      <c r="AG193" s="41">
        <v>0</v>
      </c>
      <c r="AH193" s="26">
        <v>0</v>
      </c>
      <c r="AI193" s="36">
        <f t="shared" ref="AI193:AI203" si="270">AL193</f>
        <v>0</v>
      </c>
      <c r="AJ193" s="26">
        <v>0</v>
      </c>
      <c r="AK193" s="26">
        <v>0</v>
      </c>
      <c r="AL193" s="41">
        <v>0</v>
      </c>
      <c r="AM193" s="26">
        <v>0</v>
      </c>
      <c r="AN193" s="36">
        <f t="shared" ref="AN193:AN203" si="271">AQ193</f>
        <v>0</v>
      </c>
      <c r="AO193" s="26">
        <v>0</v>
      </c>
      <c r="AP193" s="26">
        <v>0</v>
      </c>
      <c r="AQ193" s="41">
        <v>0</v>
      </c>
      <c r="AR193" s="26">
        <v>0</v>
      </c>
      <c r="AS193" s="36">
        <f t="shared" ref="AS193:AS203" si="272">AV193</f>
        <v>0</v>
      </c>
      <c r="AT193" s="26">
        <v>0</v>
      </c>
      <c r="AU193" s="26">
        <v>0</v>
      </c>
      <c r="AV193" s="41">
        <v>0</v>
      </c>
      <c r="AW193" s="26">
        <v>0</v>
      </c>
      <c r="AX193" s="36">
        <f t="shared" ref="AX193:AX203" si="273">BA193</f>
        <v>0</v>
      </c>
      <c r="AY193" s="26">
        <v>0</v>
      </c>
      <c r="AZ193" s="26">
        <v>0</v>
      </c>
      <c r="BA193" s="41">
        <v>0</v>
      </c>
      <c r="BB193" s="26">
        <v>0</v>
      </c>
      <c r="BC193" s="36">
        <f t="shared" ref="BC193:BC203" si="274">BF193</f>
        <v>0</v>
      </c>
      <c r="BD193" s="26">
        <v>0</v>
      </c>
      <c r="BE193" s="26">
        <v>0</v>
      </c>
      <c r="BF193" s="41">
        <v>0</v>
      </c>
      <c r="BG193" s="26">
        <v>0</v>
      </c>
      <c r="BH193" s="20"/>
    </row>
    <row r="194" spans="1:60" ht="63" x14ac:dyDescent="0.25">
      <c r="A194" s="27" t="s">
        <v>114</v>
      </c>
      <c r="B194" s="40" t="s">
        <v>510</v>
      </c>
      <c r="C194" s="28" t="s">
        <v>21</v>
      </c>
      <c r="D194" s="28" t="s">
        <v>31</v>
      </c>
      <c r="E194" s="24">
        <f t="shared" si="263"/>
        <v>299.2</v>
      </c>
      <c r="F194" s="24">
        <f t="shared" si="263"/>
        <v>0</v>
      </c>
      <c r="G194" s="24">
        <f t="shared" si="263"/>
        <v>0</v>
      </c>
      <c r="H194" s="24">
        <f>M194+R194+W194+AB194+AG194+AL194+AQ194+AV194+BA194+BF194</f>
        <v>299.2</v>
      </c>
      <c r="I194" s="24">
        <f t="shared" si="264"/>
        <v>0</v>
      </c>
      <c r="J194" s="25">
        <f t="shared" si="265"/>
        <v>299.2</v>
      </c>
      <c r="K194" s="26">
        <v>0</v>
      </c>
      <c r="L194" s="26">
        <v>0</v>
      </c>
      <c r="M194" s="35">
        <v>299.2</v>
      </c>
      <c r="N194" s="26">
        <v>0</v>
      </c>
      <c r="O194" s="36">
        <f t="shared" si="266"/>
        <v>0</v>
      </c>
      <c r="P194" s="19">
        <f>SUM(P195:P222)</f>
        <v>0</v>
      </c>
      <c r="Q194" s="26">
        <v>0</v>
      </c>
      <c r="R194" s="41">
        <v>0</v>
      </c>
      <c r="S194" s="26">
        <v>0</v>
      </c>
      <c r="T194" s="36">
        <f t="shared" si="267"/>
        <v>0</v>
      </c>
      <c r="U194" s="26">
        <v>0</v>
      </c>
      <c r="V194" s="26">
        <v>0</v>
      </c>
      <c r="W194" s="41">
        <v>0</v>
      </c>
      <c r="X194" s="26">
        <v>0</v>
      </c>
      <c r="Y194" s="36">
        <f t="shared" si="268"/>
        <v>0</v>
      </c>
      <c r="Z194" s="26">
        <v>0</v>
      </c>
      <c r="AA194" s="26">
        <v>0</v>
      </c>
      <c r="AB194" s="41">
        <v>0</v>
      </c>
      <c r="AC194" s="26">
        <v>0</v>
      </c>
      <c r="AD194" s="36">
        <f t="shared" si="269"/>
        <v>0</v>
      </c>
      <c r="AE194" s="26">
        <v>0</v>
      </c>
      <c r="AF194" s="26">
        <v>0</v>
      </c>
      <c r="AG194" s="41">
        <v>0</v>
      </c>
      <c r="AH194" s="26">
        <v>0</v>
      </c>
      <c r="AI194" s="36">
        <f t="shared" si="270"/>
        <v>0</v>
      </c>
      <c r="AJ194" s="26">
        <v>0</v>
      </c>
      <c r="AK194" s="26">
        <v>0</v>
      </c>
      <c r="AL194" s="41">
        <v>0</v>
      </c>
      <c r="AM194" s="26">
        <v>0</v>
      </c>
      <c r="AN194" s="36">
        <f t="shared" si="271"/>
        <v>0</v>
      </c>
      <c r="AO194" s="26">
        <v>0</v>
      </c>
      <c r="AP194" s="26">
        <v>0</v>
      </c>
      <c r="AQ194" s="41">
        <v>0</v>
      </c>
      <c r="AR194" s="26">
        <v>0</v>
      </c>
      <c r="AS194" s="36">
        <f t="shared" si="272"/>
        <v>0</v>
      </c>
      <c r="AT194" s="26">
        <v>0</v>
      </c>
      <c r="AU194" s="26">
        <v>0</v>
      </c>
      <c r="AV194" s="41">
        <v>0</v>
      </c>
      <c r="AW194" s="26">
        <v>0</v>
      </c>
      <c r="AX194" s="36">
        <f t="shared" si="273"/>
        <v>0</v>
      </c>
      <c r="AY194" s="26">
        <v>0</v>
      </c>
      <c r="AZ194" s="26">
        <v>0</v>
      </c>
      <c r="BA194" s="41">
        <v>0</v>
      </c>
      <c r="BB194" s="26">
        <v>0</v>
      </c>
      <c r="BC194" s="36">
        <f t="shared" si="274"/>
        <v>0</v>
      </c>
      <c r="BD194" s="26">
        <v>0</v>
      </c>
      <c r="BE194" s="26">
        <v>0</v>
      </c>
      <c r="BF194" s="41">
        <v>0</v>
      </c>
      <c r="BG194" s="26">
        <v>0</v>
      </c>
      <c r="BH194" s="20"/>
    </row>
    <row r="195" spans="1:60" ht="63" x14ac:dyDescent="0.25">
      <c r="A195" s="27" t="s">
        <v>133</v>
      </c>
      <c r="B195" s="40" t="s">
        <v>511</v>
      </c>
      <c r="C195" s="28" t="s">
        <v>21</v>
      </c>
      <c r="D195" s="28" t="s">
        <v>31</v>
      </c>
      <c r="E195" s="24">
        <f t="shared" ref="E195:H198" si="275">J195+O195+T195+Y195+AD195+AI195+AN195+AS195+AX195+BC195</f>
        <v>784.1</v>
      </c>
      <c r="F195" s="24">
        <f t="shared" si="275"/>
        <v>0</v>
      </c>
      <c r="G195" s="24">
        <f t="shared" si="275"/>
        <v>0</v>
      </c>
      <c r="H195" s="24">
        <f t="shared" si="275"/>
        <v>784.1</v>
      </c>
      <c r="I195" s="24">
        <f t="shared" si="264"/>
        <v>0</v>
      </c>
      <c r="J195" s="25">
        <f t="shared" si="265"/>
        <v>784.1</v>
      </c>
      <c r="K195" s="26">
        <v>0</v>
      </c>
      <c r="L195" s="26">
        <v>0</v>
      </c>
      <c r="M195" s="35">
        <v>784.1</v>
      </c>
      <c r="N195" s="26">
        <v>0</v>
      </c>
      <c r="O195" s="36">
        <f t="shared" si="266"/>
        <v>0</v>
      </c>
      <c r="P195" s="19">
        <f>SUM(P196:P223)</f>
        <v>0</v>
      </c>
      <c r="Q195" s="26">
        <v>0</v>
      </c>
      <c r="R195" s="41">
        <v>0</v>
      </c>
      <c r="S195" s="26">
        <v>0</v>
      </c>
      <c r="T195" s="36">
        <f t="shared" si="267"/>
        <v>0</v>
      </c>
      <c r="U195" s="26">
        <v>0</v>
      </c>
      <c r="V195" s="26">
        <v>0</v>
      </c>
      <c r="W195" s="41">
        <v>0</v>
      </c>
      <c r="X195" s="26">
        <v>0</v>
      </c>
      <c r="Y195" s="36">
        <f t="shared" si="268"/>
        <v>0</v>
      </c>
      <c r="Z195" s="26">
        <v>0</v>
      </c>
      <c r="AA195" s="26">
        <v>0</v>
      </c>
      <c r="AB195" s="41">
        <v>0</v>
      </c>
      <c r="AC195" s="26">
        <v>0</v>
      </c>
      <c r="AD195" s="36">
        <f t="shared" si="269"/>
        <v>0</v>
      </c>
      <c r="AE195" s="26">
        <v>0</v>
      </c>
      <c r="AF195" s="26">
        <v>0</v>
      </c>
      <c r="AG195" s="41">
        <v>0</v>
      </c>
      <c r="AH195" s="26">
        <v>0</v>
      </c>
      <c r="AI195" s="36">
        <f t="shared" si="270"/>
        <v>0</v>
      </c>
      <c r="AJ195" s="26">
        <v>0</v>
      </c>
      <c r="AK195" s="26">
        <v>0</v>
      </c>
      <c r="AL195" s="41">
        <v>0</v>
      </c>
      <c r="AM195" s="26">
        <v>0</v>
      </c>
      <c r="AN195" s="36">
        <f t="shared" si="271"/>
        <v>0</v>
      </c>
      <c r="AO195" s="26">
        <v>0</v>
      </c>
      <c r="AP195" s="26">
        <v>0</v>
      </c>
      <c r="AQ195" s="41">
        <v>0</v>
      </c>
      <c r="AR195" s="26">
        <v>0</v>
      </c>
      <c r="AS195" s="36">
        <f t="shared" si="272"/>
        <v>0</v>
      </c>
      <c r="AT195" s="26">
        <v>0</v>
      </c>
      <c r="AU195" s="26">
        <v>0</v>
      </c>
      <c r="AV195" s="41">
        <v>0</v>
      </c>
      <c r="AW195" s="26">
        <v>0</v>
      </c>
      <c r="AX195" s="36">
        <f t="shared" si="273"/>
        <v>0</v>
      </c>
      <c r="AY195" s="26">
        <v>0</v>
      </c>
      <c r="AZ195" s="26">
        <v>0</v>
      </c>
      <c r="BA195" s="41">
        <v>0</v>
      </c>
      <c r="BB195" s="26">
        <v>0</v>
      </c>
      <c r="BC195" s="36">
        <f t="shared" si="274"/>
        <v>0</v>
      </c>
      <c r="BD195" s="26">
        <v>0</v>
      </c>
      <c r="BE195" s="26">
        <v>0</v>
      </c>
      <c r="BF195" s="41">
        <v>0</v>
      </c>
      <c r="BG195" s="26">
        <v>0</v>
      </c>
      <c r="BH195" s="20"/>
    </row>
    <row r="196" spans="1:60" ht="87" customHeight="1" x14ac:dyDescent="0.25">
      <c r="A196" s="27" t="s">
        <v>366</v>
      </c>
      <c r="B196" s="40" t="s">
        <v>512</v>
      </c>
      <c r="C196" s="28" t="s">
        <v>21</v>
      </c>
      <c r="D196" s="28" t="s">
        <v>31</v>
      </c>
      <c r="E196" s="24">
        <f t="shared" si="275"/>
        <v>163.30000000000001</v>
      </c>
      <c r="F196" s="24">
        <f t="shared" si="275"/>
        <v>0</v>
      </c>
      <c r="G196" s="24">
        <f t="shared" si="275"/>
        <v>0</v>
      </c>
      <c r="H196" s="24">
        <f t="shared" si="275"/>
        <v>163.30000000000001</v>
      </c>
      <c r="I196" s="24">
        <f t="shared" si="264"/>
        <v>0</v>
      </c>
      <c r="J196" s="87">
        <f t="shared" si="265"/>
        <v>0</v>
      </c>
      <c r="K196" s="26">
        <v>0</v>
      </c>
      <c r="L196" s="26">
        <v>0</v>
      </c>
      <c r="M196" s="88">
        <v>0</v>
      </c>
      <c r="N196" s="26">
        <v>0</v>
      </c>
      <c r="O196" s="36">
        <f t="shared" si="266"/>
        <v>0</v>
      </c>
      <c r="P196" s="19">
        <f>SUM(P204:P224)</f>
        <v>0</v>
      </c>
      <c r="Q196" s="26">
        <v>0</v>
      </c>
      <c r="R196" s="41">
        <v>0</v>
      </c>
      <c r="S196" s="26">
        <v>0</v>
      </c>
      <c r="T196" s="36">
        <f t="shared" si="267"/>
        <v>0</v>
      </c>
      <c r="U196" s="26">
        <v>0</v>
      </c>
      <c r="V196" s="26">
        <v>0</v>
      </c>
      <c r="W196" s="41">
        <v>0</v>
      </c>
      <c r="X196" s="26">
        <v>0</v>
      </c>
      <c r="Y196" s="44">
        <f t="shared" si="268"/>
        <v>163.30000000000001</v>
      </c>
      <c r="Z196" s="26">
        <v>0</v>
      </c>
      <c r="AA196" s="26">
        <v>0</v>
      </c>
      <c r="AB196" s="45">
        <v>163.30000000000001</v>
      </c>
      <c r="AC196" s="26">
        <v>0</v>
      </c>
      <c r="AD196" s="36">
        <f t="shared" si="269"/>
        <v>0</v>
      </c>
      <c r="AE196" s="26">
        <v>0</v>
      </c>
      <c r="AF196" s="26">
        <v>0</v>
      </c>
      <c r="AG196" s="41">
        <v>0</v>
      </c>
      <c r="AH196" s="26">
        <v>0</v>
      </c>
      <c r="AI196" s="36">
        <f t="shared" si="270"/>
        <v>0</v>
      </c>
      <c r="AJ196" s="26">
        <v>0</v>
      </c>
      <c r="AK196" s="26">
        <v>0</v>
      </c>
      <c r="AL196" s="41">
        <v>0</v>
      </c>
      <c r="AM196" s="26">
        <v>0</v>
      </c>
      <c r="AN196" s="36">
        <f t="shared" si="271"/>
        <v>0</v>
      </c>
      <c r="AO196" s="26">
        <v>0</v>
      </c>
      <c r="AP196" s="26">
        <v>0</v>
      </c>
      <c r="AQ196" s="41">
        <v>0</v>
      </c>
      <c r="AR196" s="26">
        <v>0</v>
      </c>
      <c r="AS196" s="36">
        <f t="shared" si="272"/>
        <v>0</v>
      </c>
      <c r="AT196" s="26">
        <v>0</v>
      </c>
      <c r="AU196" s="26">
        <v>0</v>
      </c>
      <c r="AV196" s="41">
        <v>0</v>
      </c>
      <c r="AW196" s="26">
        <v>0</v>
      </c>
      <c r="AX196" s="36">
        <f t="shared" si="273"/>
        <v>0</v>
      </c>
      <c r="AY196" s="26">
        <v>0</v>
      </c>
      <c r="AZ196" s="26">
        <v>0</v>
      </c>
      <c r="BA196" s="41">
        <v>0</v>
      </c>
      <c r="BB196" s="26">
        <v>0</v>
      </c>
      <c r="BC196" s="36">
        <f t="shared" si="274"/>
        <v>0</v>
      </c>
      <c r="BD196" s="26">
        <v>0</v>
      </c>
      <c r="BE196" s="26">
        <v>0</v>
      </c>
      <c r="BF196" s="41">
        <v>0</v>
      </c>
      <c r="BG196" s="26">
        <v>0</v>
      </c>
      <c r="BH196" s="20"/>
    </row>
    <row r="197" spans="1:60" ht="67.5" customHeight="1" x14ac:dyDescent="0.25">
      <c r="A197" s="27" t="s">
        <v>588</v>
      </c>
      <c r="B197" s="40" t="s">
        <v>589</v>
      </c>
      <c r="C197" s="28" t="s">
        <v>21</v>
      </c>
      <c r="D197" s="28" t="s">
        <v>31</v>
      </c>
      <c r="E197" s="24">
        <f t="shared" si="275"/>
        <v>240</v>
      </c>
      <c r="F197" s="24"/>
      <c r="G197" s="24">
        <f t="shared" si="275"/>
        <v>0</v>
      </c>
      <c r="H197" s="24">
        <f t="shared" si="275"/>
        <v>240</v>
      </c>
      <c r="I197" s="24">
        <f t="shared" si="264"/>
        <v>0</v>
      </c>
      <c r="J197" s="87">
        <f t="shared" si="265"/>
        <v>0</v>
      </c>
      <c r="K197" s="26">
        <v>0</v>
      </c>
      <c r="L197" s="26">
        <v>0</v>
      </c>
      <c r="M197" s="88">
        <v>0</v>
      </c>
      <c r="N197" s="26">
        <v>0</v>
      </c>
      <c r="O197" s="36">
        <f t="shared" si="266"/>
        <v>0</v>
      </c>
      <c r="P197" s="19">
        <f>SUM(P205:P225)</f>
        <v>0</v>
      </c>
      <c r="Q197" s="26">
        <v>0</v>
      </c>
      <c r="R197" s="41">
        <v>0</v>
      </c>
      <c r="S197" s="26">
        <v>0</v>
      </c>
      <c r="T197" s="36">
        <f t="shared" si="267"/>
        <v>0</v>
      </c>
      <c r="U197" s="26">
        <v>0</v>
      </c>
      <c r="V197" s="26">
        <v>0</v>
      </c>
      <c r="W197" s="41">
        <v>0</v>
      </c>
      <c r="X197" s="26">
        <v>0</v>
      </c>
      <c r="Y197" s="36">
        <f t="shared" si="268"/>
        <v>0</v>
      </c>
      <c r="Z197" s="26">
        <v>0</v>
      </c>
      <c r="AA197" s="26">
        <v>0</v>
      </c>
      <c r="AB197" s="41">
        <v>0</v>
      </c>
      <c r="AC197" s="26">
        <v>0</v>
      </c>
      <c r="AD197" s="44">
        <f t="shared" si="269"/>
        <v>240</v>
      </c>
      <c r="AE197" s="67">
        <v>0</v>
      </c>
      <c r="AF197" s="67">
        <v>0</v>
      </c>
      <c r="AG197" s="45">
        <v>240</v>
      </c>
      <c r="AH197" s="26">
        <v>0</v>
      </c>
      <c r="AI197" s="36">
        <f t="shared" si="270"/>
        <v>0</v>
      </c>
      <c r="AJ197" s="26">
        <v>0</v>
      </c>
      <c r="AK197" s="26">
        <v>0</v>
      </c>
      <c r="AL197" s="41">
        <v>0</v>
      </c>
      <c r="AM197" s="26">
        <v>0</v>
      </c>
      <c r="AN197" s="36">
        <f t="shared" si="271"/>
        <v>0</v>
      </c>
      <c r="AO197" s="26">
        <v>0</v>
      </c>
      <c r="AP197" s="26">
        <v>0</v>
      </c>
      <c r="AQ197" s="41">
        <v>0</v>
      </c>
      <c r="AR197" s="26">
        <v>0</v>
      </c>
      <c r="AS197" s="36">
        <f t="shared" si="272"/>
        <v>0</v>
      </c>
      <c r="AT197" s="26">
        <v>0</v>
      </c>
      <c r="AU197" s="26">
        <v>0</v>
      </c>
      <c r="AV197" s="41">
        <v>0</v>
      </c>
      <c r="AW197" s="26">
        <v>0</v>
      </c>
      <c r="AX197" s="36">
        <f t="shared" si="273"/>
        <v>0</v>
      </c>
      <c r="AY197" s="26">
        <v>0</v>
      </c>
      <c r="AZ197" s="26">
        <v>0</v>
      </c>
      <c r="BA197" s="41">
        <v>0</v>
      </c>
      <c r="BB197" s="26">
        <v>0</v>
      </c>
      <c r="BC197" s="36">
        <f t="shared" si="274"/>
        <v>0</v>
      </c>
      <c r="BD197" s="26">
        <v>0</v>
      </c>
      <c r="BE197" s="26">
        <v>0</v>
      </c>
      <c r="BF197" s="41">
        <v>0</v>
      </c>
      <c r="BG197" s="26">
        <v>0</v>
      </c>
      <c r="BH197" s="20"/>
    </row>
    <row r="198" spans="1:60" ht="67.5" customHeight="1" x14ac:dyDescent="0.25">
      <c r="A198" s="27" t="s">
        <v>590</v>
      </c>
      <c r="B198" s="40" t="s">
        <v>594</v>
      </c>
      <c r="C198" s="28" t="s">
        <v>21</v>
      </c>
      <c r="D198" s="28" t="s">
        <v>31</v>
      </c>
      <c r="E198" s="24">
        <f t="shared" si="275"/>
        <v>602.5</v>
      </c>
      <c r="F198" s="24"/>
      <c r="G198" s="24">
        <f t="shared" si="275"/>
        <v>0</v>
      </c>
      <c r="H198" s="24">
        <f t="shared" si="275"/>
        <v>602.5</v>
      </c>
      <c r="I198" s="24">
        <f t="shared" si="264"/>
        <v>0</v>
      </c>
      <c r="J198" s="87">
        <f t="shared" si="265"/>
        <v>0</v>
      </c>
      <c r="K198" s="26">
        <v>0</v>
      </c>
      <c r="L198" s="26">
        <v>0</v>
      </c>
      <c r="M198" s="88">
        <v>0</v>
      </c>
      <c r="N198" s="26">
        <v>0</v>
      </c>
      <c r="O198" s="36">
        <f t="shared" si="266"/>
        <v>0</v>
      </c>
      <c r="P198" s="19">
        <f>SUM(P205:P225)</f>
        <v>0</v>
      </c>
      <c r="Q198" s="26">
        <v>0</v>
      </c>
      <c r="R198" s="41">
        <v>0</v>
      </c>
      <c r="S198" s="26">
        <v>0</v>
      </c>
      <c r="T198" s="36">
        <f t="shared" si="267"/>
        <v>0</v>
      </c>
      <c r="U198" s="26">
        <v>0</v>
      </c>
      <c r="V198" s="26">
        <v>0</v>
      </c>
      <c r="W198" s="41">
        <v>0</v>
      </c>
      <c r="X198" s="26">
        <v>0</v>
      </c>
      <c r="Y198" s="36">
        <f t="shared" si="268"/>
        <v>0</v>
      </c>
      <c r="Z198" s="26">
        <v>0</v>
      </c>
      <c r="AA198" s="26">
        <v>0</v>
      </c>
      <c r="AB198" s="41">
        <v>0</v>
      </c>
      <c r="AC198" s="26">
        <v>0</v>
      </c>
      <c r="AD198" s="44">
        <f>AG198</f>
        <v>602.5</v>
      </c>
      <c r="AE198" s="67">
        <v>0</v>
      </c>
      <c r="AF198" s="67">
        <v>0</v>
      </c>
      <c r="AG198" s="45">
        <v>602.5</v>
      </c>
      <c r="AH198" s="26">
        <v>0</v>
      </c>
      <c r="AI198" s="36">
        <f>AL198</f>
        <v>0</v>
      </c>
      <c r="AJ198" s="26">
        <v>0</v>
      </c>
      <c r="AK198" s="26">
        <v>0</v>
      </c>
      <c r="AL198" s="41">
        <v>0</v>
      </c>
      <c r="AM198" s="26">
        <v>0</v>
      </c>
      <c r="AN198" s="36">
        <f>AQ198</f>
        <v>0</v>
      </c>
      <c r="AO198" s="26">
        <v>0</v>
      </c>
      <c r="AP198" s="26">
        <v>0</v>
      </c>
      <c r="AQ198" s="41">
        <v>0</v>
      </c>
      <c r="AR198" s="26">
        <v>0</v>
      </c>
      <c r="AS198" s="36">
        <f>AV198</f>
        <v>0</v>
      </c>
      <c r="AT198" s="26">
        <v>0</v>
      </c>
      <c r="AU198" s="26">
        <v>0</v>
      </c>
      <c r="AV198" s="41">
        <v>0</v>
      </c>
      <c r="AW198" s="26">
        <v>0</v>
      </c>
      <c r="AX198" s="36">
        <f>BA198</f>
        <v>0</v>
      </c>
      <c r="AY198" s="26">
        <v>0</v>
      </c>
      <c r="AZ198" s="26">
        <v>0</v>
      </c>
      <c r="BA198" s="41">
        <v>0</v>
      </c>
      <c r="BB198" s="26">
        <v>0</v>
      </c>
      <c r="BC198" s="36">
        <f>BF198</f>
        <v>0</v>
      </c>
      <c r="BD198" s="26">
        <v>0</v>
      </c>
      <c r="BE198" s="26">
        <v>0</v>
      </c>
      <c r="BF198" s="41">
        <v>0</v>
      </c>
      <c r="BG198" s="26">
        <v>0</v>
      </c>
      <c r="BH198" s="20"/>
    </row>
    <row r="199" spans="1:60" ht="78.75" x14ac:dyDescent="0.25">
      <c r="A199" s="27" t="s">
        <v>621</v>
      </c>
      <c r="B199" s="40" t="s">
        <v>633</v>
      </c>
      <c r="C199" s="28" t="s">
        <v>21</v>
      </c>
      <c r="D199" s="28" t="s">
        <v>31</v>
      </c>
      <c r="E199" s="24">
        <f>J199+O199+T199+Y199+AD199+AI199+AN199+AS199+AX199+BC199</f>
        <v>132.80000000000001</v>
      </c>
      <c r="F199" s="24"/>
      <c r="G199" s="24">
        <f t="shared" ref="G199:H203" si="276">L199+Q199+V199+AA199+AF199+AK199+AP199+AU199+AZ199+BE199</f>
        <v>0</v>
      </c>
      <c r="H199" s="24">
        <f t="shared" si="276"/>
        <v>132.80000000000001</v>
      </c>
      <c r="I199" s="24">
        <f t="shared" ref="I199:I202" si="277">N199+S199+X199+AC199+AH199+AM199+AR199+AW199+BB199+BG199</f>
        <v>0</v>
      </c>
      <c r="J199" s="87">
        <f t="shared" ref="J199:J202" si="278">M199</f>
        <v>0</v>
      </c>
      <c r="K199" s="26">
        <v>0</v>
      </c>
      <c r="L199" s="26">
        <v>0</v>
      </c>
      <c r="M199" s="88">
        <v>0</v>
      </c>
      <c r="N199" s="26">
        <v>0</v>
      </c>
      <c r="O199" s="36">
        <f t="shared" ref="O199:O202" si="279">R199</f>
        <v>0</v>
      </c>
      <c r="P199" s="19">
        <f>SUM(P205:P225)</f>
        <v>0</v>
      </c>
      <c r="Q199" s="26">
        <v>0</v>
      </c>
      <c r="R199" s="41">
        <v>0</v>
      </c>
      <c r="S199" s="26">
        <v>0</v>
      </c>
      <c r="T199" s="36">
        <f t="shared" ref="T199:T202" si="280">W199</f>
        <v>0</v>
      </c>
      <c r="U199" s="26">
        <v>0</v>
      </c>
      <c r="V199" s="26">
        <v>0</v>
      </c>
      <c r="W199" s="41">
        <v>0</v>
      </c>
      <c r="X199" s="26">
        <v>0</v>
      </c>
      <c r="Y199" s="36">
        <f t="shared" ref="Y199:Y202" si="281">AB199</f>
        <v>0</v>
      </c>
      <c r="Z199" s="26">
        <v>0</v>
      </c>
      <c r="AA199" s="26">
        <v>0</v>
      </c>
      <c r="AB199" s="41">
        <v>0</v>
      </c>
      <c r="AC199" s="26">
        <v>0</v>
      </c>
      <c r="AD199" s="44">
        <f t="shared" ref="AD199:AD202" si="282">AG199</f>
        <v>132.80000000000001</v>
      </c>
      <c r="AE199" s="67">
        <v>0</v>
      </c>
      <c r="AF199" s="67">
        <v>0</v>
      </c>
      <c r="AG199" s="45">
        <v>132.80000000000001</v>
      </c>
      <c r="AH199" s="26">
        <v>0</v>
      </c>
      <c r="AI199" s="36">
        <f t="shared" ref="AI199:AI202" si="283">AL199</f>
        <v>0</v>
      </c>
      <c r="AJ199" s="26">
        <v>0</v>
      </c>
      <c r="AK199" s="26">
        <v>0</v>
      </c>
      <c r="AL199" s="41">
        <v>0</v>
      </c>
      <c r="AM199" s="26">
        <v>0</v>
      </c>
      <c r="AN199" s="36">
        <f t="shared" ref="AN199:AN202" si="284">AQ199</f>
        <v>0</v>
      </c>
      <c r="AO199" s="26">
        <v>0</v>
      </c>
      <c r="AP199" s="26">
        <v>0</v>
      </c>
      <c r="AQ199" s="41">
        <v>0</v>
      </c>
      <c r="AR199" s="26">
        <v>0</v>
      </c>
      <c r="AS199" s="36">
        <f t="shared" ref="AS199:AS202" si="285">AV199</f>
        <v>0</v>
      </c>
      <c r="AT199" s="26">
        <v>0</v>
      </c>
      <c r="AU199" s="26">
        <v>0</v>
      </c>
      <c r="AV199" s="41">
        <v>0</v>
      </c>
      <c r="AW199" s="26">
        <v>0</v>
      </c>
      <c r="AX199" s="36">
        <f t="shared" ref="AX199:AX202" si="286">BA199</f>
        <v>0</v>
      </c>
      <c r="AY199" s="26">
        <v>0</v>
      </c>
      <c r="AZ199" s="26">
        <v>0</v>
      </c>
      <c r="BA199" s="41">
        <v>0</v>
      </c>
      <c r="BB199" s="26">
        <v>0</v>
      </c>
      <c r="BC199" s="36">
        <f t="shared" ref="BC199:BC202" si="287">BF199</f>
        <v>0</v>
      </c>
      <c r="BD199" s="26">
        <v>0</v>
      </c>
      <c r="BE199" s="26">
        <v>0</v>
      </c>
      <c r="BF199" s="41">
        <v>0</v>
      </c>
      <c r="BG199" s="26">
        <v>0</v>
      </c>
      <c r="BH199" s="20"/>
    </row>
    <row r="200" spans="1:60" ht="63" x14ac:dyDescent="0.25">
      <c r="A200" s="27" t="s">
        <v>631</v>
      </c>
      <c r="B200" s="40" t="s">
        <v>632</v>
      </c>
      <c r="C200" s="28" t="s">
        <v>21</v>
      </c>
      <c r="D200" s="28" t="s">
        <v>31</v>
      </c>
      <c r="E200" s="24">
        <f>J200+O200+T200+Y200+AD200+AI200+AN200+AS200+AX200+BC200</f>
        <v>3286</v>
      </c>
      <c r="F200" s="24"/>
      <c r="G200" s="24">
        <f t="shared" si="276"/>
        <v>0</v>
      </c>
      <c r="H200" s="24">
        <f t="shared" si="276"/>
        <v>3286</v>
      </c>
      <c r="I200" s="24">
        <f t="shared" si="277"/>
        <v>0</v>
      </c>
      <c r="J200" s="87">
        <f t="shared" si="278"/>
        <v>0</v>
      </c>
      <c r="K200" s="26">
        <v>0</v>
      </c>
      <c r="L200" s="26">
        <v>0</v>
      </c>
      <c r="M200" s="88">
        <v>0</v>
      </c>
      <c r="N200" s="26">
        <v>0</v>
      </c>
      <c r="O200" s="36">
        <f t="shared" si="279"/>
        <v>0</v>
      </c>
      <c r="P200" s="19">
        <f>SUM(P205:P225)</f>
        <v>0</v>
      </c>
      <c r="Q200" s="26">
        <v>0</v>
      </c>
      <c r="R200" s="41">
        <v>0</v>
      </c>
      <c r="S200" s="26">
        <v>0</v>
      </c>
      <c r="T200" s="36">
        <f t="shared" si="280"/>
        <v>0</v>
      </c>
      <c r="U200" s="26">
        <v>0</v>
      </c>
      <c r="V200" s="26">
        <v>0</v>
      </c>
      <c r="W200" s="41">
        <v>0</v>
      </c>
      <c r="X200" s="26">
        <v>0</v>
      </c>
      <c r="Y200" s="36">
        <f t="shared" si="281"/>
        <v>0</v>
      </c>
      <c r="Z200" s="26">
        <v>0</v>
      </c>
      <c r="AA200" s="26">
        <v>0</v>
      </c>
      <c r="AB200" s="41">
        <v>0</v>
      </c>
      <c r="AC200" s="26">
        <v>0</v>
      </c>
      <c r="AD200" s="44">
        <f t="shared" si="282"/>
        <v>0</v>
      </c>
      <c r="AE200" s="67">
        <v>0</v>
      </c>
      <c r="AF200" s="67">
        <v>0</v>
      </c>
      <c r="AG200" s="45">
        <v>0</v>
      </c>
      <c r="AH200" s="26">
        <v>0</v>
      </c>
      <c r="AI200" s="44">
        <f t="shared" si="283"/>
        <v>3286</v>
      </c>
      <c r="AJ200" s="26">
        <v>0</v>
      </c>
      <c r="AK200" s="26">
        <v>0</v>
      </c>
      <c r="AL200" s="45">
        <v>3286</v>
      </c>
      <c r="AM200" s="26">
        <v>0</v>
      </c>
      <c r="AN200" s="36">
        <f t="shared" si="284"/>
        <v>0</v>
      </c>
      <c r="AO200" s="26">
        <v>0</v>
      </c>
      <c r="AP200" s="26">
        <v>0</v>
      </c>
      <c r="AQ200" s="41">
        <v>0</v>
      </c>
      <c r="AR200" s="26">
        <v>0</v>
      </c>
      <c r="AS200" s="36">
        <f t="shared" si="285"/>
        <v>0</v>
      </c>
      <c r="AT200" s="26">
        <v>0</v>
      </c>
      <c r="AU200" s="26">
        <v>0</v>
      </c>
      <c r="AV200" s="41">
        <v>0</v>
      </c>
      <c r="AW200" s="26">
        <v>0</v>
      </c>
      <c r="AX200" s="36">
        <f t="shared" si="286"/>
        <v>0</v>
      </c>
      <c r="AY200" s="26">
        <v>0</v>
      </c>
      <c r="AZ200" s="26">
        <v>0</v>
      </c>
      <c r="BA200" s="41">
        <v>0</v>
      </c>
      <c r="BB200" s="26">
        <v>0</v>
      </c>
      <c r="BC200" s="36">
        <f t="shared" si="287"/>
        <v>0</v>
      </c>
      <c r="BD200" s="26">
        <v>0</v>
      </c>
      <c r="BE200" s="26">
        <v>0</v>
      </c>
      <c r="BF200" s="41">
        <v>0</v>
      </c>
      <c r="BG200" s="26">
        <v>0</v>
      </c>
      <c r="BH200" s="20"/>
    </row>
    <row r="201" spans="1:60" ht="63" x14ac:dyDescent="0.25">
      <c r="A201" s="27" t="s">
        <v>732</v>
      </c>
      <c r="B201" s="40" t="s">
        <v>733</v>
      </c>
      <c r="C201" s="28" t="s">
        <v>21</v>
      </c>
      <c r="D201" s="28" t="s">
        <v>31</v>
      </c>
      <c r="E201" s="24">
        <f>J201+O201+T201+Y201+AD201+AI201+AN201+AS201+AX201+BC201</f>
        <v>2838</v>
      </c>
      <c r="F201" s="24"/>
      <c r="G201" s="24">
        <f t="shared" si="276"/>
        <v>0</v>
      </c>
      <c r="H201" s="24">
        <f t="shared" si="276"/>
        <v>2838</v>
      </c>
      <c r="I201" s="24">
        <f t="shared" si="277"/>
        <v>0</v>
      </c>
      <c r="J201" s="87">
        <f t="shared" si="278"/>
        <v>0</v>
      </c>
      <c r="K201" s="26">
        <v>0</v>
      </c>
      <c r="L201" s="26">
        <v>0</v>
      </c>
      <c r="M201" s="88">
        <v>0</v>
      </c>
      <c r="N201" s="26">
        <v>0</v>
      </c>
      <c r="O201" s="36">
        <f t="shared" si="279"/>
        <v>0</v>
      </c>
      <c r="P201" s="19">
        <f>SUM(P205:P225)</f>
        <v>0</v>
      </c>
      <c r="Q201" s="26">
        <v>0</v>
      </c>
      <c r="R201" s="41">
        <v>0</v>
      </c>
      <c r="S201" s="26">
        <v>0</v>
      </c>
      <c r="T201" s="36">
        <f t="shared" si="280"/>
        <v>0</v>
      </c>
      <c r="U201" s="26">
        <v>0</v>
      </c>
      <c r="V201" s="26">
        <v>0</v>
      </c>
      <c r="W201" s="41">
        <v>0</v>
      </c>
      <c r="X201" s="26">
        <v>0</v>
      </c>
      <c r="Y201" s="36">
        <f t="shared" si="281"/>
        <v>0</v>
      </c>
      <c r="Z201" s="26">
        <v>0</v>
      </c>
      <c r="AA201" s="26">
        <v>0</v>
      </c>
      <c r="AB201" s="41">
        <v>0</v>
      </c>
      <c r="AC201" s="26">
        <v>0</v>
      </c>
      <c r="AD201" s="44">
        <f t="shared" si="282"/>
        <v>0</v>
      </c>
      <c r="AE201" s="67">
        <v>0</v>
      </c>
      <c r="AF201" s="67">
        <v>0</v>
      </c>
      <c r="AG201" s="45">
        <v>0</v>
      </c>
      <c r="AH201" s="26">
        <v>0</v>
      </c>
      <c r="AI201" s="44">
        <f t="shared" si="283"/>
        <v>2838</v>
      </c>
      <c r="AJ201" s="26">
        <v>0</v>
      </c>
      <c r="AK201" s="26">
        <v>0</v>
      </c>
      <c r="AL201" s="45">
        <v>2838</v>
      </c>
      <c r="AM201" s="26">
        <v>0</v>
      </c>
      <c r="AN201" s="36">
        <f t="shared" si="284"/>
        <v>0</v>
      </c>
      <c r="AO201" s="26">
        <v>0</v>
      </c>
      <c r="AP201" s="26">
        <v>0</v>
      </c>
      <c r="AQ201" s="41">
        <v>0</v>
      </c>
      <c r="AR201" s="26">
        <v>0</v>
      </c>
      <c r="AS201" s="36">
        <f t="shared" si="285"/>
        <v>0</v>
      </c>
      <c r="AT201" s="26">
        <v>0</v>
      </c>
      <c r="AU201" s="26">
        <v>0</v>
      </c>
      <c r="AV201" s="41">
        <v>0</v>
      </c>
      <c r="AW201" s="26">
        <v>0</v>
      </c>
      <c r="AX201" s="36">
        <f t="shared" si="286"/>
        <v>0</v>
      </c>
      <c r="AY201" s="26">
        <v>0</v>
      </c>
      <c r="AZ201" s="26">
        <v>0</v>
      </c>
      <c r="BA201" s="41">
        <v>0</v>
      </c>
      <c r="BB201" s="26">
        <v>0</v>
      </c>
      <c r="BC201" s="36">
        <f t="shared" si="287"/>
        <v>0</v>
      </c>
      <c r="BD201" s="26">
        <v>0</v>
      </c>
      <c r="BE201" s="26">
        <v>0</v>
      </c>
      <c r="BF201" s="41">
        <v>0</v>
      </c>
      <c r="BG201" s="26">
        <v>0</v>
      </c>
      <c r="BH201" s="20"/>
    </row>
    <row r="202" spans="1:60" ht="63" x14ac:dyDescent="0.25">
      <c r="A202" s="27" t="s">
        <v>738</v>
      </c>
      <c r="B202" s="40" t="s">
        <v>737</v>
      </c>
      <c r="C202" s="28" t="s">
        <v>21</v>
      </c>
      <c r="D202" s="28" t="s">
        <v>31</v>
      </c>
      <c r="E202" s="24">
        <f>J202+O202+T202+Y202+AD202+AI202+AN202+AS202+AX202+BC202</f>
        <v>1822.5</v>
      </c>
      <c r="F202" s="24"/>
      <c r="G202" s="24">
        <f t="shared" si="276"/>
        <v>0</v>
      </c>
      <c r="H202" s="24">
        <f t="shared" si="276"/>
        <v>1822.5</v>
      </c>
      <c r="I202" s="24">
        <f t="shared" si="277"/>
        <v>0</v>
      </c>
      <c r="J202" s="87">
        <f t="shared" si="278"/>
        <v>0</v>
      </c>
      <c r="K202" s="26">
        <v>0</v>
      </c>
      <c r="L202" s="26">
        <v>0</v>
      </c>
      <c r="M202" s="88">
        <v>0</v>
      </c>
      <c r="N202" s="26">
        <v>0</v>
      </c>
      <c r="O202" s="36">
        <f t="shared" si="279"/>
        <v>0</v>
      </c>
      <c r="P202" s="19">
        <f>SUM(P205:P225)</f>
        <v>0</v>
      </c>
      <c r="Q202" s="26">
        <v>0</v>
      </c>
      <c r="R202" s="41">
        <v>0</v>
      </c>
      <c r="S202" s="26">
        <v>0</v>
      </c>
      <c r="T202" s="36">
        <f t="shared" si="280"/>
        <v>0</v>
      </c>
      <c r="U202" s="26">
        <v>0</v>
      </c>
      <c r="V202" s="26">
        <v>0</v>
      </c>
      <c r="W202" s="41">
        <v>0</v>
      </c>
      <c r="X202" s="26">
        <v>0</v>
      </c>
      <c r="Y202" s="36">
        <f t="shared" si="281"/>
        <v>0</v>
      </c>
      <c r="Z202" s="26">
        <v>0</v>
      </c>
      <c r="AA202" s="26">
        <v>0</v>
      </c>
      <c r="AB202" s="41">
        <v>0</v>
      </c>
      <c r="AC202" s="26">
        <v>0</v>
      </c>
      <c r="AD202" s="44">
        <f t="shared" si="282"/>
        <v>0</v>
      </c>
      <c r="AE202" s="67">
        <v>0</v>
      </c>
      <c r="AF202" s="67">
        <v>0</v>
      </c>
      <c r="AG202" s="45">
        <v>0</v>
      </c>
      <c r="AH202" s="26">
        <v>0</v>
      </c>
      <c r="AI202" s="44">
        <f t="shared" si="283"/>
        <v>1822.5</v>
      </c>
      <c r="AJ202" s="26">
        <v>0</v>
      </c>
      <c r="AK202" s="26">
        <v>0</v>
      </c>
      <c r="AL202" s="45">
        <v>1822.5</v>
      </c>
      <c r="AM202" s="26">
        <v>0</v>
      </c>
      <c r="AN202" s="36">
        <f t="shared" si="284"/>
        <v>0</v>
      </c>
      <c r="AO202" s="26">
        <v>0</v>
      </c>
      <c r="AP202" s="26">
        <v>0</v>
      </c>
      <c r="AQ202" s="41">
        <v>0</v>
      </c>
      <c r="AR202" s="26">
        <v>0</v>
      </c>
      <c r="AS202" s="36">
        <f t="shared" si="285"/>
        <v>0</v>
      </c>
      <c r="AT202" s="26">
        <v>0</v>
      </c>
      <c r="AU202" s="26">
        <v>0</v>
      </c>
      <c r="AV202" s="41">
        <v>0</v>
      </c>
      <c r="AW202" s="26">
        <v>0</v>
      </c>
      <c r="AX202" s="36">
        <f t="shared" si="286"/>
        <v>0</v>
      </c>
      <c r="AY202" s="26">
        <v>0</v>
      </c>
      <c r="AZ202" s="26">
        <v>0</v>
      </c>
      <c r="BA202" s="41">
        <v>0</v>
      </c>
      <c r="BB202" s="26">
        <v>0</v>
      </c>
      <c r="BC202" s="36">
        <f t="shared" si="287"/>
        <v>0</v>
      </c>
      <c r="BD202" s="26">
        <v>0</v>
      </c>
      <c r="BE202" s="26">
        <v>0</v>
      </c>
      <c r="BF202" s="41">
        <v>0</v>
      </c>
      <c r="BG202" s="26">
        <v>0</v>
      </c>
      <c r="BH202" s="20"/>
    </row>
    <row r="203" spans="1:60" ht="47.25" x14ac:dyDescent="0.25">
      <c r="A203" s="27" t="s">
        <v>739</v>
      </c>
      <c r="B203" s="40" t="s">
        <v>740</v>
      </c>
      <c r="C203" s="28" t="s">
        <v>21</v>
      </c>
      <c r="D203" s="28" t="s">
        <v>31</v>
      </c>
      <c r="E203" s="24">
        <f>J203+O203+T203+Y203+AD203+AI203+AN203+AS203+AX203+BC203</f>
        <v>5833.2</v>
      </c>
      <c r="F203" s="24"/>
      <c r="G203" s="24">
        <f t="shared" si="276"/>
        <v>0</v>
      </c>
      <c r="H203" s="24">
        <f t="shared" si="276"/>
        <v>5833.2</v>
      </c>
      <c r="I203" s="24">
        <f t="shared" si="264"/>
        <v>0</v>
      </c>
      <c r="J203" s="87">
        <f t="shared" si="265"/>
        <v>0</v>
      </c>
      <c r="K203" s="26">
        <v>0</v>
      </c>
      <c r="L203" s="26">
        <v>0</v>
      </c>
      <c r="M203" s="88">
        <v>0</v>
      </c>
      <c r="N203" s="26">
        <v>0</v>
      </c>
      <c r="O203" s="36">
        <f t="shared" si="266"/>
        <v>0</v>
      </c>
      <c r="P203" s="19">
        <f>SUM(P206:P226)</f>
        <v>0</v>
      </c>
      <c r="Q203" s="26">
        <v>0</v>
      </c>
      <c r="R203" s="41">
        <v>0</v>
      </c>
      <c r="S203" s="26">
        <v>0</v>
      </c>
      <c r="T203" s="36">
        <f t="shared" si="267"/>
        <v>0</v>
      </c>
      <c r="U203" s="26">
        <v>0</v>
      </c>
      <c r="V203" s="26">
        <v>0</v>
      </c>
      <c r="W203" s="41">
        <v>0</v>
      </c>
      <c r="X203" s="26">
        <v>0</v>
      </c>
      <c r="Y203" s="36">
        <f t="shared" si="268"/>
        <v>0</v>
      </c>
      <c r="Z203" s="26">
        <v>0</v>
      </c>
      <c r="AA203" s="26">
        <v>0</v>
      </c>
      <c r="AB203" s="41">
        <v>0</v>
      </c>
      <c r="AC203" s="26">
        <v>0</v>
      </c>
      <c r="AD203" s="44">
        <f t="shared" si="269"/>
        <v>0</v>
      </c>
      <c r="AE203" s="67">
        <v>0</v>
      </c>
      <c r="AF203" s="67">
        <v>0</v>
      </c>
      <c r="AG203" s="45">
        <v>0</v>
      </c>
      <c r="AH203" s="26">
        <v>0</v>
      </c>
      <c r="AI203" s="44">
        <f t="shared" si="270"/>
        <v>5833.2</v>
      </c>
      <c r="AJ203" s="26">
        <v>0</v>
      </c>
      <c r="AK203" s="26">
        <v>0</v>
      </c>
      <c r="AL203" s="45">
        <v>5833.2</v>
      </c>
      <c r="AM203" s="26">
        <v>0</v>
      </c>
      <c r="AN203" s="36">
        <f t="shared" si="271"/>
        <v>0</v>
      </c>
      <c r="AO203" s="26">
        <v>0</v>
      </c>
      <c r="AP203" s="26">
        <v>0</v>
      </c>
      <c r="AQ203" s="41">
        <v>0</v>
      </c>
      <c r="AR203" s="26">
        <v>0</v>
      </c>
      <c r="AS203" s="36">
        <f t="shared" si="272"/>
        <v>0</v>
      </c>
      <c r="AT203" s="26">
        <v>0</v>
      </c>
      <c r="AU203" s="26">
        <v>0</v>
      </c>
      <c r="AV203" s="41">
        <v>0</v>
      </c>
      <c r="AW203" s="26">
        <v>0</v>
      </c>
      <c r="AX203" s="36">
        <f t="shared" si="273"/>
        <v>0</v>
      </c>
      <c r="AY203" s="26">
        <v>0</v>
      </c>
      <c r="AZ203" s="26">
        <v>0</v>
      </c>
      <c r="BA203" s="41">
        <v>0</v>
      </c>
      <c r="BB203" s="26">
        <v>0</v>
      </c>
      <c r="BC203" s="36">
        <f t="shared" si="274"/>
        <v>0</v>
      </c>
      <c r="BD203" s="26">
        <v>0</v>
      </c>
      <c r="BE203" s="26">
        <v>0</v>
      </c>
      <c r="BF203" s="41">
        <v>0</v>
      </c>
      <c r="BG203" s="26">
        <v>0</v>
      </c>
      <c r="BH203" s="20"/>
    </row>
    <row r="204" spans="1:60" s="21" customFormat="1" ht="45.75" customHeight="1" x14ac:dyDescent="0.25">
      <c r="A204" s="118" t="s">
        <v>139</v>
      </c>
      <c r="B204" s="119" t="s">
        <v>175</v>
      </c>
      <c r="C204" s="119"/>
      <c r="D204" s="119"/>
      <c r="E204" s="19">
        <f>SUM(E205:E214)</f>
        <v>19877</v>
      </c>
      <c r="F204" s="19">
        <f t="shared" ref="F204:BD204" si="288">SUM(F205:F208)</f>
        <v>0</v>
      </c>
      <c r="G204" s="19">
        <f t="shared" si="288"/>
        <v>0</v>
      </c>
      <c r="H204" s="19">
        <f>SUM(H205:H214)</f>
        <v>19877</v>
      </c>
      <c r="I204" s="19">
        <f>SUM(I205:I214)</f>
        <v>0</v>
      </c>
      <c r="J204" s="19">
        <f t="shared" si="288"/>
        <v>590</v>
      </c>
      <c r="K204" s="19">
        <f t="shared" si="288"/>
        <v>0</v>
      </c>
      <c r="L204" s="19">
        <f t="shared" si="288"/>
        <v>0</v>
      </c>
      <c r="M204" s="19">
        <f t="shared" si="288"/>
        <v>590</v>
      </c>
      <c r="N204" s="19">
        <f t="shared" si="288"/>
        <v>0</v>
      </c>
      <c r="O204" s="19">
        <f>SUM(O205:O208)</f>
        <v>595</v>
      </c>
      <c r="P204" s="19">
        <f>SUM(P205:P208)</f>
        <v>0</v>
      </c>
      <c r="Q204" s="19">
        <f t="shared" si="288"/>
        <v>0</v>
      </c>
      <c r="R204" s="19">
        <f t="shared" si="288"/>
        <v>595</v>
      </c>
      <c r="S204" s="19">
        <f t="shared" si="288"/>
        <v>0</v>
      </c>
      <c r="T204" s="19">
        <f t="shared" si="288"/>
        <v>7487</v>
      </c>
      <c r="U204" s="19">
        <f t="shared" si="288"/>
        <v>0</v>
      </c>
      <c r="V204" s="19">
        <f t="shared" si="288"/>
        <v>0</v>
      </c>
      <c r="W204" s="19">
        <f t="shared" si="288"/>
        <v>7487</v>
      </c>
      <c r="X204" s="19">
        <f t="shared" si="288"/>
        <v>0</v>
      </c>
      <c r="Y204" s="19">
        <f t="shared" si="288"/>
        <v>0</v>
      </c>
      <c r="Z204" s="19">
        <f t="shared" si="288"/>
        <v>0</v>
      </c>
      <c r="AA204" s="19">
        <f t="shared" si="288"/>
        <v>0</v>
      </c>
      <c r="AB204" s="19">
        <f t="shared" si="288"/>
        <v>0</v>
      </c>
      <c r="AC204" s="19">
        <f t="shared" si="288"/>
        <v>0</v>
      </c>
      <c r="AD204" s="19">
        <f>SUM(AD205:AD214)</f>
        <v>2941.9</v>
      </c>
      <c r="AE204" s="19">
        <f t="shared" si="288"/>
        <v>0</v>
      </c>
      <c r="AF204" s="19">
        <f>SUM(AF205:AF214)</f>
        <v>0</v>
      </c>
      <c r="AG204" s="19">
        <f>SUM(AG205:AG214)</f>
        <v>2941.9</v>
      </c>
      <c r="AH204" s="19">
        <f>SUM(AH205:AH214)</f>
        <v>0</v>
      </c>
      <c r="AI204" s="19">
        <f>SUM(AI205:AI214)</f>
        <v>8263.1</v>
      </c>
      <c r="AJ204" s="19">
        <f t="shared" si="288"/>
        <v>0</v>
      </c>
      <c r="AK204" s="19">
        <f>SUM(AK205:AK214)</f>
        <v>0</v>
      </c>
      <c r="AL204" s="19">
        <f>SUM(AL205:AL214)</f>
        <v>8263.1</v>
      </c>
      <c r="AM204" s="19">
        <f>SUM(AM205:AM214)</f>
        <v>0</v>
      </c>
      <c r="AN204" s="19">
        <f>SUM(AN205:AN214)</f>
        <v>0</v>
      </c>
      <c r="AO204" s="19">
        <f t="shared" si="288"/>
        <v>0</v>
      </c>
      <c r="AP204" s="19">
        <f>SUM(AP205:AP214)</f>
        <v>0</v>
      </c>
      <c r="AQ204" s="19">
        <f>SUM(AQ205:AQ214)</f>
        <v>0</v>
      </c>
      <c r="AR204" s="19">
        <f>SUM(AR205:AR214)</f>
        <v>0</v>
      </c>
      <c r="AS204" s="19">
        <f>SUM(AS205:AS214)</f>
        <v>0</v>
      </c>
      <c r="AT204" s="19">
        <f t="shared" si="288"/>
        <v>0</v>
      </c>
      <c r="AU204" s="19">
        <f>SUM(AU205:AU214)</f>
        <v>0</v>
      </c>
      <c r="AV204" s="19">
        <f>SUM(AV205:AV214)</f>
        <v>0</v>
      </c>
      <c r="AW204" s="19">
        <f>SUM(AW205:AW214)</f>
        <v>0</v>
      </c>
      <c r="AX204" s="19">
        <f>SUM(AX205:AX214)</f>
        <v>0</v>
      </c>
      <c r="AY204" s="19">
        <f t="shared" si="288"/>
        <v>0</v>
      </c>
      <c r="AZ204" s="19">
        <f>SUM(AZ205:AZ214)</f>
        <v>0</v>
      </c>
      <c r="BA204" s="19">
        <f>SUM(BA205:BA214)</f>
        <v>0</v>
      </c>
      <c r="BB204" s="19">
        <f>SUM(BB205:BB214)</f>
        <v>0</v>
      </c>
      <c r="BC204" s="19">
        <f>SUM(BC205:BC214)</f>
        <v>0</v>
      </c>
      <c r="BD204" s="19">
        <f t="shared" si="288"/>
        <v>0</v>
      </c>
      <c r="BE204" s="19">
        <f>SUM(BE205:BE214)</f>
        <v>0</v>
      </c>
      <c r="BF204" s="19">
        <f>SUM(BF205:BF214)</f>
        <v>0</v>
      </c>
      <c r="BG204" s="19">
        <f>SUM(BG205:BG214)</f>
        <v>0</v>
      </c>
      <c r="BH204" s="20"/>
    </row>
    <row r="205" spans="1:60" ht="47.25" x14ac:dyDescent="0.25">
      <c r="A205" s="27" t="s">
        <v>140</v>
      </c>
      <c r="B205" s="40" t="s">
        <v>162</v>
      </c>
      <c r="C205" s="28" t="s">
        <v>21</v>
      </c>
      <c r="D205" s="28" t="s">
        <v>31</v>
      </c>
      <c r="E205" s="24">
        <f t="shared" ref="E205:E209" si="289">J205+O205+T205+Y205+AD205+AI205+AN205+AS205+AX205+BC205</f>
        <v>590</v>
      </c>
      <c r="F205" s="24">
        <f t="shared" ref="F205:I207" si="290">K205+P205+U205+Z205+AE205+AJ205+AO205+AT205+AY205+BD205</f>
        <v>0</v>
      </c>
      <c r="G205" s="24">
        <f t="shared" si="290"/>
        <v>0</v>
      </c>
      <c r="H205" s="24">
        <f>M205+R205+W205+AB205+AG205+AL205+AQ205+AV205+BA205+BF205</f>
        <v>590</v>
      </c>
      <c r="I205" s="24">
        <f t="shared" si="290"/>
        <v>0</v>
      </c>
      <c r="J205" s="25">
        <f t="shared" ref="J205:J214" si="291">M205</f>
        <v>590</v>
      </c>
      <c r="K205" s="26">
        <v>0</v>
      </c>
      <c r="L205" s="26">
        <v>0</v>
      </c>
      <c r="M205" s="35">
        <f>4208.2-3618.2</f>
        <v>590</v>
      </c>
      <c r="N205" s="26">
        <v>0</v>
      </c>
      <c r="O205" s="44">
        <f t="shared" ref="O205:O214" si="292">R205</f>
        <v>0</v>
      </c>
      <c r="P205" s="19">
        <f>SUM(P206:P226)</f>
        <v>0</v>
      </c>
      <c r="Q205" s="26">
        <v>0</v>
      </c>
      <c r="R205" s="45">
        <v>0</v>
      </c>
      <c r="S205" s="26">
        <v>0</v>
      </c>
      <c r="T205" s="36">
        <f t="shared" ref="T205:T214" si="293">W205</f>
        <v>0</v>
      </c>
      <c r="U205" s="26">
        <v>0</v>
      </c>
      <c r="V205" s="26">
        <v>0</v>
      </c>
      <c r="W205" s="41">
        <v>0</v>
      </c>
      <c r="X205" s="26">
        <v>0</v>
      </c>
      <c r="Y205" s="36">
        <f t="shared" ref="Y205:Y214" si="294">AB205</f>
        <v>0</v>
      </c>
      <c r="Z205" s="26">
        <v>0</v>
      </c>
      <c r="AA205" s="26">
        <v>0</v>
      </c>
      <c r="AB205" s="41">
        <v>0</v>
      </c>
      <c r="AC205" s="26">
        <v>0</v>
      </c>
      <c r="AD205" s="36">
        <f t="shared" ref="AD205:AD214" si="295">AG205</f>
        <v>0</v>
      </c>
      <c r="AE205" s="26">
        <v>0</v>
      </c>
      <c r="AF205" s="26">
        <v>0</v>
      </c>
      <c r="AG205" s="41">
        <v>0</v>
      </c>
      <c r="AH205" s="26">
        <v>0</v>
      </c>
      <c r="AI205" s="36">
        <f t="shared" ref="AI205:AI214" si="296">AL205</f>
        <v>0</v>
      </c>
      <c r="AJ205" s="26">
        <v>0</v>
      </c>
      <c r="AK205" s="26">
        <v>0</v>
      </c>
      <c r="AL205" s="41">
        <v>0</v>
      </c>
      <c r="AM205" s="26">
        <v>0</v>
      </c>
      <c r="AN205" s="36">
        <f t="shared" ref="AN205:AN214" si="297">AQ205</f>
        <v>0</v>
      </c>
      <c r="AO205" s="26">
        <v>0</v>
      </c>
      <c r="AP205" s="26">
        <v>0</v>
      </c>
      <c r="AQ205" s="41">
        <v>0</v>
      </c>
      <c r="AR205" s="26">
        <v>0</v>
      </c>
      <c r="AS205" s="36">
        <f t="shared" ref="AS205:AS214" si="298">AV205</f>
        <v>0</v>
      </c>
      <c r="AT205" s="26">
        <v>0</v>
      </c>
      <c r="AU205" s="26">
        <v>0</v>
      </c>
      <c r="AV205" s="41">
        <v>0</v>
      </c>
      <c r="AW205" s="26">
        <v>0</v>
      </c>
      <c r="AX205" s="36">
        <f t="shared" ref="AX205:AX214" si="299">BA205</f>
        <v>0</v>
      </c>
      <c r="AY205" s="26">
        <v>0</v>
      </c>
      <c r="AZ205" s="26">
        <v>0</v>
      </c>
      <c r="BA205" s="41">
        <v>0</v>
      </c>
      <c r="BB205" s="26">
        <v>0</v>
      </c>
      <c r="BC205" s="36">
        <f t="shared" ref="BC205:BC214" si="300">BF205</f>
        <v>0</v>
      </c>
      <c r="BD205" s="26">
        <v>0</v>
      </c>
      <c r="BE205" s="26">
        <v>0</v>
      </c>
      <c r="BF205" s="41">
        <v>0</v>
      </c>
      <c r="BG205" s="26">
        <v>0</v>
      </c>
      <c r="BH205" s="20"/>
    </row>
    <row r="206" spans="1:60" ht="47.25" x14ac:dyDescent="0.25">
      <c r="A206" s="27" t="s">
        <v>172</v>
      </c>
      <c r="B206" s="40" t="s">
        <v>209</v>
      </c>
      <c r="C206" s="28" t="s">
        <v>21</v>
      </c>
      <c r="D206" s="28" t="s">
        <v>31</v>
      </c>
      <c r="E206" s="24">
        <f t="shared" si="289"/>
        <v>7487</v>
      </c>
      <c r="F206" s="24">
        <f t="shared" si="290"/>
        <v>0</v>
      </c>
      <c r="G206" s="24">
        <f t="shared" si="290"/>
        <v>0</v>
      </c>
      <c r="H206" s="24">
        <f>M206+R206+W206+AB206+AG206+AL206+AQ206+AV206+BA206+BF206</f>
        <v>7487</v>
      </c>
      <c r="I206" s="24">
        <f t="shared" si="290"/>
        <v>0</v>
      </c>
      <c r="J206" s="42">
        <f t="shared" si="291"/>
        <v>0</v>
      </c>
      <c r="K206" s="26">
        <v>0</v>
      </c>
      <c r="L206" s="26">
        <v>0</v>
      </c>
      <c r="M206" s="43">
        <v>0</v>
      </c>
      <c r="N206" s="26">
        <v>0</v>
      </c>
      <c r="O206" s="44">
        <f t="shared" si="292"/>
        <v>0</v>
      </c>
      <c r="P206" s="19">
        <f>SUM(P207:P227)</f>
        <v>0</v>
      </c>
      <c r="Q206" s="26">
        <v>0</v>
      </c>
      <c r="R206" s="45">
        <f>5361.7-5361.7</f>
        <v>0</v>
      </c>
      <c r="S206" s="26">
        <v>0</v>
      </c>
      <c r="T206" s="44">
        <f t="shared" si="293"/>
        <v>7487</v>
      </c>
      <c r="U206" s="26">
        <v>0</v>
      </c>
      <c r="V206" s="26">
        <v>0</v>
      </c>
      <c r="W206" s="45">
        <v>7487</v>
      </c>
      <c r="X206" s="26">
        <v>0</v>
      </c>
      <c r="Y206" s="36">
        <f t="shared" si="294"/>
        <v>0</v>
      </c>
      <c r="Z206" s="26">
        <v>0</v>
      </c>
      <c r="AA206" s="26">
        <v>0</v>
      </c>
      <c r="AB206" s="41">
        <v>0</v>
      </c>
      <c r="AC206" s="26">
        <v>0</v>
      </c>
      <c r="AD206" s="36">
        <f t="shared" si="295"/>
        <v>0</v>
      </c>
      <c r="AE206" s="26">
        <v>0</v>
      </c>
      <c r="AF206" s="26">
        <v>0</v>
      </c>
      <c r="AG206" s="41">
        <v>0</v>
      </c>
      <c r="AH206" s="26">
        <v>0</v>
      </c>
      <c r="AI206" s="36">
        <f t="shared" si="296"/>
        <v>0</v>
      </c>
      <c r="AJ206" s="26">
        <v>0</v>
      </c>
      <c r="AK206" s="26">
        <v>0</v>
      </c>
      <c r="AL206" s="41">
        <v>0</v>
      </c>
      <c r="AM206" s="26">
        <v>0</v>
      </c>
      <c r="AN206" s="36">
        <f t="shared" si="297"/>
        <v>0</v>
      </c>
      <c r="AO206" s="26">
        <v>0</v>
      </c>
      <c r="AP206" s="26">
        <v>0</v>
      </c>
      <c r="AQ206" s="41">
        <v>0</v>
      </c>
      <c r="AR206" s="26">
        <v>0</v>
      </c>
      <c r="AS206" s="36">
        <f t="shared" si="298"/>
        <v>0</v>
      </c>
      <c r="AT206" s="26">
        <v>0</v>
      </c>
      <c r="AU206" s="26">
        <v>0</v>
      </c>
      <c r="AV206" s="41">
        <v>0</v>
      </c>
      <c r="AW206" s="26">
        <v>0</v>
      </c>
      <c r="AX206" s="36">
        <f t="shared" si="299"/>
        <v>0</v>
      </c>
      <c r="AY206" s="26">
        <v>0</v>
      </c>
      <c r="AZ206" s="26">
        <v>0</v>
      </c>
      <c r="BA206" s="41">
        <v>0</v>
      </c>
      <c r="BB206" s="26">
        <v>0</v>
      </c>
      <c r="BC206" s="36">
        <f t="shared" si="300"/>
        <v>0</v>
      </c>
      <c r="BD206" s="26">
        <v>0</v>
      </c>
      <c r="BE206" s="26">
        <v>0</v>
      </c>
      <c r="BF206" s="41">
        <v>0</v>
      </c>
      <c r="BG206" s="26">
        <v>0</v>
      </c>
      <c r="BH206" s="20"/>
    </row>
    <row r="207" spans="1:60" ht="82.5" customHeight="1" x14ac:dyDescent="0.25">
      <c r="A207" s="27" t="s">
        <v>208</v>
      </c>
      <c r="B207" s="40" t="s">
        <v>231</v>
      </c>
      <c r="C207" s="28" t="s">
        <v>21</v>
      </c>
      <c r="D207" s="28" t="s">
        <v>31</v>
      </c>
      <c r="E207" s="24">
        <f t="shared" si="289"/>
        <v>595</v>
      </c>
      <c r="F207" s="24">
        <f>K207+P207+U207+Z207+AE207+AJ207+AO207+AT207+AY207+BD207</f>
        <v>0</v>
      </c>
      <c r="G207" s="24">
        <f t="shared" si="290"/>
        <v>0</v>
      </c>
      <c r="H207" s="24">
        <f>M207+R207+W207+AB207+AG207+AL207+AQ207+AV207+BA207+BF207</f>
        <v>595</v>
      </c>
      <c r="I207" s="24">
        <f t="shared" si="290"/>
        <v>0</v>
      </c>
      <c r="J207" s="42">
        <f t="shared" si="291"/>
        <v>0</v>
      </c>
      <c r="K207" s="26">
        <v>0</v>
      </c>
      <c r="L207" s="26">
        <v>0</v>
      </c>
      <c r="M207" s="43">
        <f t="shared" ref="M207:M214" si="301">3400-3400</f>
        <v>0</v>
      </c>
      <c r="N207" s="26">
        <v>0</v>
      </c>
      <c r="O207" s="44">
        <f t="shared" si="292"/>
        <v>595</v>
      </c>
      <c r="P207" s="44">
        <f>S207</f>
        <v>0</v>
      </c>
      <c r="Q207" s="26">
        <v>0</v>
      </c>
      <c r="R207" s="45">
        <v>595</v>
      </c>
      <c r="S207" s="26">
        <v>0</v>
      </c>
      <c r="T207" s="36">
        <f t="shared" si="293"/>
        <v>0</v>
      </c>
      <c r="U207" s="26">
        <v>0</v>
      </c>
      <c r="V207" s="26">
        <v>0</v>
      </c>
      <c r="W207" s="41">
        <v>0</v>
      </c>
      <c r="X207" s="26">
        <v>0</v>
      </c>
      <c r="Y207" s="36">
        <f t="shared" si="294"/>
        <v>0</v>
      </c>
      <c r="Z207" s="26">
        <v>0</v>
      </c>
      <c r="AA207" s="26">
        <v>0</v>
      </c>
      <c r="AB207" s="41">
        <v>0</v>
      </c>
      <c r="AC207" s="26">
        <v>0</v>
      </c>
      <c r="AD207" s="36">
        <f t="shared" si="295"/>
        <v>0</v>
      </c>
      <c r="AE207" s="26">
        <v>0</v>
      </c>
      <c r="AF207" s="26">
        <v>0</v>
      </c>
      <c r="AG207" s="41">
        <v>0</v>
      </c>
      <c r="AH207" s="26">
        <v>0</v>
      </c>
      <c r="AI207" s="36">
        <f t="shared" si="296"/>
        <v>0</v>
      </c>
      <c r="AJ207" s="26">
        <v>0</v>
      </c>
      <c r="AK207" s="26">
        <v>0</v>
      </c>
      <c r="AL207" s="41">
        <v>0</v>
      </c>
      <c r="AM207" s="26">
        <v>0</v>
      </c>
      <c r="AN207" s="36">
        <f t="shared" si="297"/>
        <v>0</v>
      </c>
      <c r="AO207" s="26">
        <v>0</v>
      </c>
      <c r="AP207" s="26">
        <v>0</v>
      </c>
      <c r="AQ207" s="41">
        <v>0</v>
      </c>
      <c r="AR207" s="26">
        <v>0</v>
      </c>
      <c r="AS207" s="36">
        <f t="shared" si="298"/>
        <v>0</v>
      </c>
      <c r="AT207" s="26">
        <v>0</v>
      </c>
      <c r="AU207" s="26">
        <v>0</v>
      </c>
      <c r="AV207" s="41">
        <v>0</v>
      </c>
      <c r="AW207" s="26">
        <v>0</v>
      </c>
      <c r="AX207" s="36">
        <f t="shared" si="299"/>
        <v>0</v>
      </c>
      <c r="AY207" s="26">
        <v>0</v>
      </c>
      <c r="AZ207" s="26">
        <v>0</v>
      </c>
      <c r="BA207" s="41">
        <v>0</v>
      </c>
      <c r="BB207" s="26">
        <v>0</v>
      </c>
      <c r="BC207" s="36">
        <f t="shared" si="300"/>
        <v>0</v>
      </c>
      <c r="BD207" s="26">
        <v>0</v>
      </c>
      <c r="BE207" s="26">
        <v>0</v>
      </c>
      <c r="BF207" s="41">
        <v>0</v>
      </c>
      <c r="BG207" s="26">
        <v>0</v>
      </c>
      <c r="BH207" s="20"/>
    </row>
    <row r="208" spans="1:60" ht="78.75" x14ac:dyDescent="0.25">
      <c r="A208" s="27" t="s">
        <v>433</v>
      </c>
      <c r="B208" s="89" t="s">
        <v>397</v>
      </c>
      <c r="C208" s="28" t="s">
        <v>21</v>
      </c>
      <c r="D208" s="28" t="s">
        <v>31</v>
      </c>
      <c r="E208" s="24">
        <f t="shared" si="289"/>
        <v>599</v>
      </c>
      <c r="F208" s="24"/>
      <c r="G208" s="24">
        <v>0</v>
      </c>
      <c r="H208" s="24">
        <f>AG208</f>
        <v>599</v>
      </c>
      <c r="I208" s="24">
        <v>0</v>
      </c>
      <c r="J208" s="42">
        <f t="shared" si="291"/>
        <v>0</v>
      </c>
      <c r="K208" s="26">
        <v>0</v>
      </c>
      <c r="L208" s="26">
        <v>0</v>
      </c>
      <c r="M208" s="43">
        <f t="shared" si="301"/>
        <v>0</v>
      </c>
      <c r="N208" s="26">
        <v>0</v>
      </c>
      <c r="O208" s="44">
        <f t="shared" si="292"/>
        <v>0</v>
      </c>
      <c r="P208" s="19"/>
      <c r="Q208" s="26">
        <v>0</v>
      </c>
      <c r="R208" s="45">
        <v>0</v>
      </c>
      <c r="S208" s="26">
        <v>0</v>
      </c>
      <c r="T208" s="36">
        <f t="shared" si="293"/>
        <v>0</v>
      </c>
      <c r="U208" s="26">
        <v>0</v>
      </c>
      <c r="V208" s="26">
        <v>0</v>
      </c>
      <c r="W208" s="41">
        <v>0</v>
      </c>
      <c r="X208" s="26">
        <v>0</v>
      </c>
      <c r="Y208" s="36">
        <f t="shared" si="294"/>
        <v>0</v>
      </c>
      <c r="Z208" s="26">
        <v>0</v>
      </c>
      <c r="AA208" s="26">
        <v>0</v>
      </c>
      <c r="AB208" s="41">
        <v>0</v>
      </c>
      <c r="AC208" s="26">
        <v>0</v>
      </c>
      <c r="AD208" s="44">
        <f t="shared" si="295"/>
        <v>599</v>
      </c>
      <c r="AE208" s="67"/>
      <c r="AF208" s="67">
        <v>0</v>
      </c>
      <c r="AG208" s="45">
        <v>599</v>
      </c>
      <c r="AH208" s="26">
        <v>0</v>
      </c>
      <c r="AI208" s="36">
        <f t="shared" si="296"/>
        <v>0</v>
      </c>
      <c r="AJ208" s="26">
        <v>0</v>
      </c>
      <c r="AK208" s="26">
        <v>0</v>
      </c>
      <c r="AL208" s="41">
        <v>0</v>
      </c>
      <c r="AM208" s="26">
        <v>0</v>
      </c>
      <c r="AN208" s="36">
        <f t="shared" si="297"/>
        <v>0</v>
      </c>
      <c r="AO208" s="26">
        <v>0</v>
      </c>
      <c r="AP208" s="26">
        <v>0</v>
      </c>
      <c r="AQ208" s="41">
        <v>0</v>
      </c>
      <c r="AR208" s="26">
        <v>0</v>
      </c>
      <c r="AS208" s="36">
        <f t="shared" si="298"/>
        <v>0</v>
      </c>
      <c r="AT208" s="26">
        <v>0</v>
      </c>
      <c r="AU208" s="26">
        <v>0</v>
      </c>
      <c r="AV208" s="41">
        <v>0</v>
      </c>
      <c r="AW208" s="26">
        <v>0</v>
      </c>
      <c r="AX208" s="36">
        <f t="shared" si="299"/>
        <v>0</v>
      </c>
      <c r="AY208" s="26">
        <v>0</v>
      </c>
      <c r="AZ208" s="26">
        <v>0</v>
      </c>
      <c r="BA208" s="41">
        <v>0</v>
      </c>
      <c r="BB208" s="26">
        <v>0</v>
      </c>
      <c r="BC208" s="36">
        <f t="shared" si="300"/>
        <v>0</v>
      </c>
      <c r="BD208" s="26">
        <v>0</v>
      </c>
      <c r="BE208" s="26">
        <v>0</v>
      </c>
      <c r="BF208" s="41">
        <v>0</v>
      </c>
      <c r="BG208" s="26">
        <v>0</v>
      </c>
      <c r="BH208" s="20"/>
    </row>
    <row r="209" spans="1:60" ht="81.75" customHeight="1" x14ac:dyDescent="0.25">
      <c r="A209" s="27" t="s">
        <v>591</v>
      </c>
      <c r="B209" s="89" t="s">
        <v>595</v>
      </c>
      <c r="C209" s="28" t="s">
        <v>21</v>
      </c>
      <c r="D209" s="28" t="s">
        <v>31</v>
      </c>
      <c r="E209" s="24">
        <f t="shared" si="289"/>
        <v>360</v>
      </c>
      <c r="F209" s="24"/>
      <c r="G209" s="24">
        <f t="shared" ref="G209:I214" si="302">L209+Q209+V209+AA209+AF209+AK209+AP209+AU209+AZ209+BE209</f>
        <v>0</v>
      </c>
      <c r="H209" s="24">
        <f t="shared" si="302"/>
        <v>360</v>
      </c>
      <c r="I209" s="24">
        <f t="shared" si="302"/>
        <v>0</v>
      </c>
      <c r="J209" s="42">
        <f t="shared" si="291"/>
        <v>0</v>
      </c>
      <c r="K209" s="26">
        <v>0</v>
      </c>
      <c r="L209" s="26">
        <v>0</v>
      </c>
      <c r="M209" s="43">
        <f t="shared" si="301"/>
        <v>0</v>
      </c>
      <c r="N209" s="26">
        <v>0</v>
      </c>
      <c r="O209" s="44">
        <f t="shared" si="292"/>
        <v>0</v>
      </c>
      <c r="P209" s="19"/>
      <c r="Q209" s="26">
        <v>0</v>
      </c>
      <c r="R209" s="45">
        <v>0</v>
      </c>
      <c r="S209" s="26">
        <v>0</v>
      </c>
      <c r="T209" s="36">
        <f t="shared" si="293"/>
        <v>0</v>
      </c>
      <c r="U209" s="26">
        <v>0</v>
      </c>
      <c r="V209" s="26">
        <v>0</v>
      </c>
      <c r="W209" s="41">
        <v>0</v>
      </c>
      <c r="X209" s="26">
        <v>0</v>
      </c>
      <c r="Y209" s="36">
        <f t="shared" si="294"/>
        <v>0</v>
      </c>
      <c r="Z209" s="26">
        <v>0</v>
      </c>
      <c r="AA209" s="26">
        <v>0</v>
      </c>
      <c r="AB209" s="41">
        <v>0</v>
      </c>
      <c r="AC209" s="26">
        <v>0</v>
      </c>
      <c r="AD209" s="44">
        <f t="shared" si="295"/>
        <v>360</v>
      </c>
      <c r="AE209" s="67">
        <v>0</v>
      </c>
      <c r="AF209" s="67">
        <v>0</v>
      </c>
      <c r="AG209" s="45">
        <v>360</v>
      </c>
      <c r="AH209" s="26">
        <v>0</v>
      </c>
      <c r="AI209" s="36">
        <f t="shared" si="296"/>
        <v>0</v>
      </c>
      <c r="AJ209" s="26">
        <v>0</v>
      </c>
      <c r="AK209" s="26">
        <v>0</v>
      </c>
      <c r="AL209" s="41">
        <v>0</v>
      </c>
      <c r="AM209" s="26">
        <v>0</v>
      </c>
      <c r="AN209" s="36">
        <f t="shared" si="297"/>
        <v>0</v>
      </c>
      <c r="AO209" s="26">
        <v>0</v>
      </c>
      <c r="AP209" s="26">
        <v>0</v>
      </c>
      <c r="AQ209" s="41">
        <v>0</v>
      </c>
      <c r="AR209" s="26">
        <v>0</v>
      </c>
      <c r="AS209" s="36">
        <f t="shared" si="298"/>
        <v>0</v>
      </c>
      <c r="AT209" s="26">
        <v>0</v>
      </c>
      <c r="AU209" s="26">
        <v>0</v>
      </c>
      <c r="AV209" s="41">
        <v>0</v>
      </c>
      <c r="AW209" s="26">
        <v>0</v>
      </c>
      <c r="AX209" s="36">
        <f t="shared" si="299"/>
        <v>0</v>
      </c>
      <c r="AY209" s="26">
        <v>0</v>
      </c>
      <c r="AZ209" s="26">
        <v>0</v>
      </c>
      <c r="BA209" s="41">
        <v>0</v>
      </c>
      <c r="BB209" s="26">
        <v>0</v>
      </c>
      <c r="BC209" s="36">
        <f t="shared" si="300"/>
        <v>0</v>
      </c>
      <c r="BD209" s="26">
        <v>0</v>
      </c>
      <c r="BE209" s="26">
        <v>0</v>
      </c>
      <c r="BF209" s="41">
        <v>0</v>
      </c>
      <c r="BG209" s="26">
        <v>0</v>
      </c>
      <c r="BH209" s="20"/>
    </row>
    <row r="210" spans="1:60" ht="81.75" customHeight="1" x14ac:dyDescent="0.25">
      <c r="A210" s="27" t="s">
        <v>592</v>
      </c>
      <c r="B210" s="89" t="s">
        <v>602</v>
      </c>
      <c r="C210" s="28" t="s">
        <v>21</v>
      </c>
      <c r="D210" s="28" t="s">
        <v>31</v>
      </c>
      <c r="E210" s="24">
        <f t="shared" ref="E210" si="303">J210+O210+T210+Y210+AD210+AI210+AN210+AS210+AX210+BC210</f>
        <v>275</v>
      </c>
      <c r="F210" s="24"/>
      <c r="G210" s="24">
        <f t="shared" ref="G210:G212" si="304">L210+Q210+V210+AA210+AF210+AK210+AP210+AU210+AZ210+BE210</f>
        <v>0</v>
      </c>
      <c r="H210" s="24">
        <f t="shared" ref="H210:H213" si="305">M210+R210+W210+AB210+AG210+AL210+AQ210+AV210+BA210+BF210</f>
        <v>275</v>
      </c>
      <c r="I210" s="24">
        <f t="shared" ref="I210:I212" si="306">N210+S210+X210+AC210+AH210+AM210+AR210+AW210+BB210+BG210</f>
        <v>0</v>
      </c>
      <c r="J210" s="42">
        <f t="shared" ref="J210:J213" si="307">M210</f>
        <v>0</v>
      </c>
      <c r="K210" s="26">
        <v>0</v>
      </c>
      <c r="L210" s="26">
        <v>0</v>
      </c>
      <c r="M210" s="43">
        <f t="shared" si="301"/>
        <v>0</v>
      </c>
      <c r="N210" s="26">
        <v>0</v>
      </c>
      <c r="O210" s="44">
        <f t="shared" ref="O210:O213" si="308">R210</f>
        <v>0</v>
      </c>
      <c r="P210" s="19"/>
      <c r="Q210" s="26">
        <v>0</v>
      </c>
      <c r="R210" s="45">
        <v>0</v>
      </c>
      <c r="S210" s="26">
        <v>0</v>
      </c>
      <c r="T210" s="36">
        <f t="shared" ref="T210:T213" si="309">W210</f>
        <v>0</v>
      </c>
      <c r="U210" s="26">
        <v>0</v>
      </c>
      <c r="V210" s="26">
        <v>0</v>
      </c>
      <c r="W210" s="41">
        <v>0</v>
      </c>
      <c r="X210" s="26">
        <v>0</v>
      </c>
      <c r="Y210" s="36">
        <f t="shared" ref="Y210:Y213" si="310">AB210</f>
        <v>0</v>
      </c>
      <c r="Z210" s="26">
        <v>0</v>
      </c>
      <c r="AA210" s="26">
        <v>0</v>
      </c>
      <c r="AB210" s="41">
        <v>0</v>
      </c>
      <c r="AC210" s="26">
        <v>0</v>
      </c>
      <c r="AD210" s="44">
        <f t="shared" ref="AD210:AD213" si="311">AG210</f>
        <v>275</v>
      </c>
      <c r="AE210" s="67">
        <v>0</v>
      </c>
      <c r="AF210" s="67">
        <v>0</v>
      </c>
      <c r="AG210" s="45">
        <v>275</v>
      </c>
      <c r="AH210" s="26">
        <v>0</v>
      </c>
      <c r="AI210" s="36">
        <f t="shared" ref="AI210:AI213" si="312">AL210</f>
        <v>0</v>
      </c>
      <c r="AJ210" s="26">
        <v>0</v>
      </c>
      <c r="AK210" s="26">
        <v>0</v>
      </c>
      <c r="AL210" s="41">
        <v>0</v>
      </c>
      <c r="AM210" s="26">
        <v>0</v>
      </c>
      <c r="AN210" s="36">
        <f t="shared" ref="AN210:AN213" si="313">AQ210</f>
        <v>0</v>
      </c>
      <c r="AO210" s="26">
        <v>0</v>
      </c>
      <c r="AP210" s="26">
        <v>0</v>
      </c>
      <c r="AQ210" s="41">
        <v>0</v>
      </c>
      <c r="AR210" s="26">
        <v>0</v>
      </c>
      <c r="AS210" s="36">
        <f t="shared" ref="AS210:AS213" si="314">AV210</f>
        <v>0</v>
      </c>
      <c r="AT210" s="26">
        <v>0</v>
      </c>
      <c r="AU210" s="26">
        <v>0</v>
      </c>
      <c r="AV210" s="41">
        <v>0</v>
      </c>
      <c r="AW210" s="26">
        <v>0</v>
      </c>
      <c r="AX210" s="36">
        <f t="shared" ref="AX210:AX213" si="315">BA210</f>
        <v>0</v>
      </c>
      <c r="AY210" s="26">
        <v>0</v>
      </c>
      <c r="AZ210" s="26">
        <v>0</v>
      </c>
      <c r="BA210" s="41">
        <v>0</v>
      </c>
      <c r="BB210" s="26">
        <v>0</v>
      </c>
      <c r="BC210" s="36">
        <f t="shared" ref="BC210:BC213" si="316">BF210</f>
        <v>0</v>
      </c>
      <c r="BD210" s="26">
        <v>0</v>
      </c>
      <c r="BE210" s="26">
        <v>0</v>
      </c>
      <c r="BF210" s="41">
        <v>0</v>
      </c>
      <c r="BG210" s="26">
        <v>0</v>
      </c>
      <c r="BH210" s="20"/>
    </row>
    <row r="211" spans="1:60" ht="67.5" customHeight="1" x14ac:dyDescent="0.25">
      <c r="A211" s="27" t="s">
        <v>626</v>
      </c>
      <c r="B211" s="90" t="s">
        <v>627</v>
      </c>
      <c r="C211" s="28" t="s">
        <v>21</v>
      </c>
      <c r="D211" s="28" t="s">
        <v>31</v>
      </c>
      <c r="E211" s="24">
        <f>J211+O211+T211+Y211+AD211+AI211+AN211+AS211+AX211+BC211</f>
        <v>599</v>
      </c>
      <c r="F211" s="24"/>
      <c r="G211" s="24">
        <f t="shared" si="304"/>
        <v>0</v>
      </c>
      <c r="H211" s="24">
        <f t="shared" si="305"/>
        <v>599</v>
      </c>
      <c r="I211" s="24">
        <f t="shared" si="306"/>
        <v>0</v>
      </c>
      <c r="J211" s="42">
        <f t="shared" si="307"/>
        <v>0</v>
      </c>
      <c r="K211" s="26">
        <v>0</v>
      </c>
      <c r="L211" s="26">
        <v>0</v>
      </c>
      <c r="M211" s="43">
        <f t="shared" si="301"/>
        <v>0</v>
      </c>
      <c r="N211" s="26">
        <v>0</v>
      </c>
      <c r="O211" s="44">
        <f t="shared" si="308"/>
        <v>0</v>
      </c>
      <c r="P211" s="19"/>
      <c r="Q211" s="26">
        <v>0</v>
      </c>
      <c r="R211" s="45">
        <v>0</v>
      </c>
      <c r="S211" s="26">
        <v>0</v>
      </c>
      <c r="T211" s="36">
        <f t="shared" si="309"/>
        <v>0</v>
      </c>
      <c r="U211" s="26">
        <v>0</v>
      </c>
      <c r="V211" s="26">
        <v>0</v>
      </c>
      <c r="W211" s="41">
        <v>0</v>
      </c>
      <c r="X211" s="26">
        <v>0</v>
      </c>
      <c r="Y211" s="36">
        <f t="shared" si="310"/>
        <v>0</v>
      </c>
      <c r="Z211" s="26">
        <v>0</v>
      </c>
      <c r="AA211" s="26">
        <v>0</v>
      </c>
      <c r="AB211" s="41">
        <v>0</v>
      </c>
      <c r="AC211" s="26">
        <v>0</v>
      </c>
      <c r="AD211" s="44">
        <f t="shared" si="311"/>
        <v>0</v>
      </c>
      <c r="AE211" s="67">
        <v>0</v>
      </c>
      <c r="AF211" s="67">
        <v>0</v>
      </c>
      <c r="AG211" s="45">
        <v>0</v>
      </c>
      <c r="AH211" s="26">
        <v>0</v>
      </c>
      <c r="AI211" s="44">
        <f t="shared" si="312"/>
        <v>599</v>
      </c>
      <c r="AJ211" s="26">
        <v>0</v>
      </c>
      <c r="AK211" s="26">
        <v>0</v>
      </c>
      <c r="AL211" s="45">
        <v>599</v>
      </c>
      <c r="AM211" s="26">
        <v>0</v>
      </c>
      <c r="AN211" s="36">
        <f t="shared" si="313"/>
        <v>0</v>
      </c>
      <c r="AO211" s="26">
        <v>0</v>
      </c>
      <c r="AP211" s="26">
        <v>0</v>
      </c>
      <c r="AQ211" s="41">
        <v>0</v>
      </c>
      <c r="AR211" s="26">
        <v>0</v>
      </c>
      <c r="AS211" s="36">
        <f t="shared" si="314"/>
        <v>0</v>
      </c>
      <c r="AT211" s="26">
        <v>0</v>
      </c>
      <c r="AU211" s="26">
        <v>0</v>
      </c>
      <c r="AV211" s="41">
        <v>0</v>
      </c>
      <c r="AW211" s="26">
        <v>0</v>
      </c>
      <c r="AX211" s="36">
        <f t="shared" si="315"/>
        <v>0</v>
      </c>
      <c r="AY211" s="26">
        <v>0</v>
      </c>
      <c r="AZ211" s="26">
        <v>0</v>
      </c>
      <c r="BA211" s="41">
        <v>0</v>
      </c>
      <c r="BB211" s="26">
        <v>0</v>
      </c>
      <c r="BC211" s="36">
        <f t="shared" si="316"/>
        <v>0</v>
      </c>
      <c r="BD211" s="26">
        <v>0</v>
      </c>
      <c r="BE211" s="26">
        <v>0</v>
      </c>
      <c r="BF211" s="41">
        <v>0</v>
      </c>
      <c r="BG211" s="26">
        <v>0</v>
      </c>
      <c r="BH211" s="20"/>
    </row>
    <row r="212" spans="1:60" ht="63" x14ac:dyDescent="0.25">
      <c r="A212" s="27" t="s">
        <v>629</v>
      </c>
      <c r="B212" s="89" t="s">
        <v>630</v>
      </c>
      <c r="C212" s="28" t="s">
        <v>21</v>
      </c>
      <c r="D212" s="28" t="s">
        <v>31</v>
      </c>
      <c r="E212" s="24">
        <f>J212+O212+T212+Y212+AD212+AI212+AN212+AS212+AX212+BC212</f>
        <v>1707.9</v>
      </c>
      <c r="F212" s="24"/>
      <c r="G212" s="24">
        <f t="shared" si="304"/>
        <v>0</v>
      </c>
      <c r="H212" s="24">
        <f t="shared" si="305"/>
        <v>1707.9</v>
      </c>
      <c r="I212" s="24">
        <f t="shared" si="306"/>
        <v>0</v>
      </c>
      <c r="J212" s="42">
        <f t="shared" si="307"/>
        <v>0</v>
      </c>
      <c r="K212" s="26">
        <v>0</v>
      </c>
      <c r="L212" s="26">
        <v>0</v>
      </c>
      <c r="M212" s="43">
        <f t="shared" si="301"/>
        <v>0</v>
      </c>
      <c r="N212" s="26">
        <v>0</v>
      </c>
      <c r="O212" s="44">
        <f t="shared" si="308"/>
        <v>0</v>
      </c>
      <c r="P212" s="19"/>
      <c r="Q212" s="26">
        <v>0</v>
      </c>
      <c r="R212" s="45">
        <v>0</v>
      </c>
      <c r="S212" s="26">
        <v>0</v>
      </c>
      <c r="T212" s="36">
        <f t="shared" si="309"/>
        <v>0</v>
      </c>
      <c r="U212" s="26">
        <v>0</v>
      </c>
      <c r="V212" s="26">
        <v>0</v>
      </c>
      <c r="W212" s="41">
        <v>0</v>
      </c>
      <c r="X212" s="26">
        <v>0</v>
      </c>
      <c r="Y212" s="36">
        <f t="shared" si="310"/>
        <v>0</v>
      </c>
      <c r="Z212" s="26">
        <v>0</v>
      </c>
      <c r="AA212" s="26">
        <v>0</v>
      </c>
      <c r="AB212" s="41">
        <v>0</v>
      </c>
      <c r="AC212" s="26">
        <v>0</v>
      </c>
      <c r="AD212" s="44">
        <f t="shared" si="311"/>
        <v>1707.9</v>
      </c>
      <c r="AE212" s="67">
        <v>0</v>
      </c>
      <c r="AF212" s="67">
        <v>0</v>
      </c>
      <c r="AG212" s="45">
        <v>1707.9</v>
      </c>
      <c r="AH212" s="26">
        <v>0</v>
      </c>
      <c r="AI212" s="36">
        <f t="shared" si="312"/>
        <v>0</v>
      </c>
      <c r="AJ212" s="26">
        <v>0</v>
      </c>
      <c r="AK212" s="26">
        <v>0</v>
      </c>
      <c r="AL212" s="45">
        <v>0</v>
      </c>
      <c r="AM212" s="26">
        <v>0</v>
      </c>
      <c r="AN212" s="36">
        <f t="shared" si="313"/>
        <v>0</v>
      </c>
      <c r="AO212" s="26">
        <v>0</v>
      </c>
      <c r="AP212" s="26">
        <v>0</v>
      </c>
      <c r="AQ212" s="41">
        <v>0</v>
      </c>
      <c r="AR212" s="26">
        <v>0</v>
      </c>
      <c r="AS212" s="36">
        <f t="shared" si="314"/>
        <v>0</v>
      </c>
      <c r="AT212" s="26">
        <v>0</v>
      </c>
      <c r="AU212" s="26">
        <v>0</v>
      </c>
      <c r="AV212" s="41">
        <v>0</v>
      </c>
      <c r="AW212" s="26">
        <v>0</v>
      </c>
      <c r="AX212" s="36">
        <f t="shared" si="315"/>
        <v>0</v>
      </c>
      <c r="AY212" s="26">
        <v>0</v>
      </c>
      <c r="AZ212" s="26">
        <v>0</v>
      </c>
      <c r="BA212" s="41">
        <v>0</v>
      </c>
      <c r="BB212" s="26">
        <v>0</v>
      </c>
      <c r="BC212" s="36">
        <f t="shared" si="316"/>
        <v>0</v>
      </c>
      <c r="BD212" s="26">
        <v>0</v>
      </c>
      <c r="BE212" s="26">
        <v>0</v>
      </c>
      <c r="BF212" s="41">
        <v>0</v>
      </c>
      <c r="BG212" s="26">
        <v>0</v>
      </c>
      <c r="BH212" s="20"/>
    </row>
    <row r="213" spans="1:60" s="66" customFormat="1" ht="72.75" customHeight="1" x14ac:dyDescent="0.25">
      <c r="A213" s="56" t="s">
        <v>667</v>
      </c>
      <c r="B213" s="91" t="s">
        <v>639</v>
      </c>
      <c r="C213" s="92" t="s">
        <v>21</v>
      </c>
      <c r="D213" s="58" t="s">
        <v>31</v>
      </c>
      <c r="E213" s="59">
        <f t="shared" ref="E213" si="317">H213</f>
        <v>7074.1</v>
      </c>
      <c r="F213" s="59"/>
      <c r="G213" s="59">
        <v>0</v>
      </c>
      <c r="H213" s="59">
        <f t="shared" si="305"/>
        <v>7074.1</v>
      </c>
      <c r="I213" s="59">
        <v>0</v>
      </c>
      <c r="J213" s="93">
        <f t="shared" si="307"/>
        <v>0</v>
      </c>
      <c r="K213" s="94">
        <v>0</v>
      </c>
      <c r="L213" s="94">
        <v>0</v>
      </c>
      <c r="M213" s="95">
        <v>0</v>
      </c>
      <c r="N213" s="94">
        <v>0</v>
      </c>
      <c r="O213" s="93">
        <f t="shared" si="308"/>
        <v>0</v>
      </c>
      <c r="P213" s="96">
        <v>0</v>
      </c>
      <c r="Q213" s="96">
        <v>0</v>
      </c>
      <c r="R213" s="96">
        <v>0</v>
      </c>
      <c r="S213" s="96">
        <v>0</v>
      </c>
      <c r="T213" s="93">
        <f t="shared" si="309"/>
        <v>0</v>
      </c>
      <c r="U213" s="96"/>
      <c r="V213" s="96">
        <v>0</v>
      </c>
      <c r="W213" s="96">
        <v>0</v>
      </c>
      <c r="X213" s="96">
        <v>0</v>
      </c>
      <c r="Y213" s="93">
        <f t="shared" si="310"/>
        <v>0</v>
      </c>
      <c r="Z213" s="96"/>
      <c r="AA213" s="96">
        <v>0</v>
      </c>
      <c r="AB213" s="96">
        <v>0</v>
      </c>
      <c r="AC213" s="96">
        <v>0</v>
      </c>
      <c r="AD213" s="93">
        <f t="shared" si="311"/>
        <v>0</v>
      </c>
      <c r="AE213" s="96"/>
      <c r="AF213" s="96">
        <v>0</v>
      </c>
      <c r="AG213" s="95">
        <v>0</v>
      </c>
      <c r="AH213" s="94">
        <v>0</v>
      </c>
      <c r="AI213" s="142">
        <f t="shared" si="312"/>
        <v>7074.1</v>
      </c>
      <c r="AJ213" s="94">
        <v>0</v>
      </c>
      <c r="AK213" s="94">
        <v>0</v>
      </c>
      <c r="AL213" s="69">
        <f>7424.1-350</f>
        <v>7074.1</v>
      </c>
      <c r="AM213" s="94">
        <v>0</v>
      </c>
      <c r="AN213" s="61">
        <f t="shared" si="313"/>
        <v>0</v>
      </c>
      <c r="AO213" s="94">
        <v>0</v>
      </c>
      <c r="AP213" s="94">
        <v>0</v>
      </c>
      <c r="AQ213" s="70">
        <v>0</v>
      </c>
      <c r="AR213" s="94">
        <v>0</v>
      </c>
      <c r="AS213" s="61">
        <f t="shared" si="314"/>
        <v>0</v>
      </c>
      <c r="AT213" s="94">
        <v>0</v>
      </c>
      <c r="AU213" s="94">
        <v>0</v>
      </c>
      <c r="AV213" s="70">
        <v>0</v>
      </c>
      <c r="AW213" s="94">
        <v>0</v>
      </c>
      <c r="AX213" s="61">
        <f t="shared" si="315"/>
        <v>0</v>
      </c>
      <c r="AY213" s="94">
        <v>0</v>
      </c>
      <c r="AZ213" s="94">
        <v>0</v>
      </c>
      <c r="BA213" s="70">
        <v>0</v>
      </c>
      <c r="BB213" s="94">
        <v>0</v>
      </c>
      <c r="BC213" s="61">
        <f t="shared" si="316"/>
        <v>0</v>
      </c>
      <c r="BD213" s="94">
        <v>0</v>
      </c>
      <c r="BE213" s="94">
        <v>0</v>
      </c>
      <c r="BF213" s="70">
        <v>0</v>
      </c>
      <c r="BG213" s="94">
        <v>0</v>
      </c>
      <c r="BH213" s="20"/>
    </row>
    <row r="214" spans="1:60" ht="78.75" x14ac:dyDescent="0.25">
      <c r="A214" s="27" t="s">
        <v>669</v>
      </c>
      <c r="B214" s="68" t="s">
        <v>641</v>
      </c>
      <c r="C214" s="28" t="s">
        <v>21</v>
      </c>
      <c r="D214" s="28" t="s">
        <v>31</v>
      </c>
      <c r="E214" s="24">
        <f>J214+O214+T214+Y214+AD214+AI214+AN214+AS214+AX214+BC214</f>
        <v>590</v>
      </c>
      <c r="F214" s="24"/>
      <c r="G214" s="24">
        <f t="shared" si="302"/>
        <v>0</v>
      </c>
      <c r="H214" s="24">
        <f t="shared" si="302"/>
        <v>590</v>
      </c>
      <c r="I214" s="24">
        <f t="shared" si="302"/>
        <v>0</v>
      </c>
      <c r="J214" s="42">
        <f t="shared" si="291"/>
        <v>0</v>
      </c>
      <c r="K214" s="26">
        <v>0</v>
      </c>
      <c r="L214" s="26">
        <v>0</v>
      </c>
      <c r="M214" s="43">
        <f t="shared" si="301"/>
        <v>0</v>
      </c>
      <c r="N214" s="26">
        <v>0</v>
      </c>
      <c r="O214" s="44">
        <f t="shared" si="292"/>
        <v>0</v>
      </c>
      <c r="P214" s="19"/>
      <c r="Q214" s="26">
        <v>0</v>
      </c>
      <c r="R214" s="45">
        <v>0</v>
      </c>
      <c r="S214" s="26">
        <v>0</v>
      </c>
      <c r="T214" s="36">
        <f t="shared" si="293"/>
        <v>0</v>
      </c>
      <c r="U214" s="26">
        <v>0</v>
      </c>
      <c r="V214" s="26">
        <v>0</v>
      </c>
      <c r="W214" s="41">
        <v>0</v>
      </c>
      <c r="X214" s="26">
        <v>0</v>
      </c>
      <c r="Y214" s="36">
        <f t="shared" si="294"/>
        <v>0</v>
      </c>
      <c r="Z214" s="26">
        <v>0</v>
      </c>
      <c r="AA214" s="26">
        <v>0</v>
      </c>
      <c r="AB214" s="41">
        <v>0</v>
      </c>
      <c r="AC214" s="26">
        <v>0</v>
      </c>
      <c r="AD214" s="44">
        <f t="shared" si="295"/>
        <v>0</v>
      </c>
      <c r="AE214" s="67">
        <v>0</v>
      </c>
      <c r="AF214" s="67">
        <v>0</v>
      </c>
      <c r="AG214" s="45">
        <v>0</v>
      </c>
      <c r="AH214" s="26">
        <v>0</v>
      </c>
      <c r="AI214" s="36">
        <f t="shared" si="296"/>
        <v>590</v>
      </c>
      <c r="AJ214" s="26">
        <v>0</v>
      </c>
      <c r="AK214" s="26">
        <v>0</v>
      </c>
      <c r="AL214" s="69">
        <v>590</v>
      </c>
      <c r="AM214" s="26">
        <v>0</v>
      </c>
      <c r="AN214" s="36">
        <f t="shared" si="297"/>
        <v>0</v>
      </c>
      <c r="AO214" s="26">
        <v>0</v>
      </c>
      <c r="AP214" s="26">
        <v>0</v>
      </c>
      <c r="AQ214" s="41">
        <v>0</v>
      </c>
      <c r="AR214" s="26">
        <v>0</v>
      </c>
      <c r="AS214" s="36">
        <f t="shared" si="298"/>
        <v>0</v>
      </c>
      <c r="AT214" s="26">
        <v>0</v>
      </c>
      <c r="AU214" s="26">
        <v>0</v>
      </c>
      <c r="AV214" s="41">
        <v>0</v>
      </c>
      <c r="AW214" s="26">
        <v>0</v>
      </c>
      <c r="AX214" s="36">
        <f t="shared" si="299"/>
        <v>0</v>
      </c>
      <c r="AY214" s="26">
        <v>0</v>
      </c>
      <c r="AZ214" s="26">
        <v>0</v>
      </c>
      <c r="BA214" s="41">
        <v>0</v>
      </c>
      <c r="BB214" s="26">
        <v>0</v>
      </c>
      <c r="BC214" s="36">
        <f t="shared" si="300"/>
        <v>0</v>
      </c>
      <c r="BD214" s="26">
        <v>0</v>
      </c>
      <c r="BE214" s="26">
        <v>0</v>
      </c>
      <c r="BF214" s="41">
        <v>0</v>
      </c>
      <c r="BG214" s="26">
        <v>0</v>
      </c>
      <c r="BH214" s="20"/>
    </row>
    <row r="215" spans="1:60" s="21" customFormat="1" ht="36" customHeight="1" x14ac:dyDescent="0.25">
      <c r="A215" s="118" t="s">
        <v>143</v>
      </c>
      <c r="B215" s="119" t="s">
        <v>148</v>
      </c>
      <c r="C215" s="119"/>
      <c r="D215" s="119"/>
      <c r="E215" s="19">
        <f>SUM(E216:E220)</f>
        <v>50806.5</v>
      </c>
      <c r="F215" s="19">
        <f t="shared" ref="F215:BG215" si="318">SUM(F216:F220)</f>
        <v>0</v>
      </c>
      <c r="G215" s="19">
        <f>SUM(G216:G220)</f>
        <v>0</v>
      </c>
      <c r="H215" s="19">
        <f>SUM(H216:H220)</f>
        <v>50806.5</v>
      </c>
      <c r="I215" s="19">
        <f>SUM(I216:I220)</f>
        <v>0</v>
      </c>
      <c r="J215" s="19">
        <f t="shared" si="318"/>
        <v>0</v>
      </c>
      <c r="K215" s="19">
        <f t="shared" si="318"/>
        <v>0</v>
      </c>
      <c r="L215" s="19">
        <f t="shared" si="318"/>
        <v>0</v>
      </c>
      <c r="M215" s="19">
        <f t="shared" si="318"/>
        <v>0</v>
      </c>
      <c r="N215" s="19">
        <f t="shared" si="318"/>
        <v>0</v>
      </c>
      <c r="O215" s="19">
        <f t="shared" si="318"/>
        <v>3610</v>
      </c>
      <c r="P215" s="19">
        <f t="shared" si="318"/>
        <v>0</v>
      </c>
      <c r="Q215" s="19">
        <f t="shared" si="318"/>
        <v>0</v>
      </c>
      <c r="R215" s="19">
        <f t="shared" si="318"/>
        <v>3610</v>
      </c>
      <c r="S215" s="19">
        <f t="shared" si="318"/>
        <v>0</v>
      </c>
      <c r="T215" s="19">
        <f t="shared" si="318"/>
        <v>0</v>
      </c>
      <c r="U215" s="19">
        <f t="shared" si="318"/>
        <v>0</v>
      </c>
      <c r="V215" s="19">
        <f t="shared" si="318"/>
        <v>0</v>
      </c>
      <c r="W215" s="19">
        <f t="shared" si="318"/>
        <v>0</v>
      </c>
      <c r="X215" s="19">
        <f t="shared" si="318"/>
        <v>0</v>
      </c>
      <c r="Y215" s="19">
        <f t="shared" si="318"/>
        <v>1300</v>
      </c>
      <c r="Z215" s="19">
        <f t="shared" si="318"/>
        <v>0</v>
      </c>
      <c r="AA215" s="19">
        <f t="shared" si="318"/>
        <v>0</v>
      </c>
      <c r="AB215" s="19">
        <f t="shared" si="318"/>
        <v>1300</v>
      </c>
      <c r="AC215" s="19">
        <f t="shared" si="318"/>
        <v>0</v>
      </c>
      <c r="AD215" s="19">
        <f>SUM(AD216:AD220)</f>
        <v>0</v>
      </c>
      <c r="AE215" s="19">
        <f t="shared" si="318"/>
        <v>0</v>
      </c>
      <c r="AF215" s="19">
        <f>SUM(AF216:AF220)</f>
        <v>0</v>
      </c>
      <c r="AG215" s="19">
        <f>SUM(AG216:AG220)</f>
        <v>0</v>
      </c>
      <c r="AH215" s="19">
        <f>SUM(AH216:AH220)</f>
        <v>0</v>
      </c>
      <c r="AI215" s="19">
        <f t="shared" si="318"/>
        <v>45896.5</v>
      </c>
      <c r="AJ215" s="19">
        <f t="shared" si="318"/>
        <v>0</v>
      </c>
      <c r="AK215" s="19">
        <f t="shared" si="318"/>
        <v>0</v>
      </c>
      <c r="AL215" s="19">
        <f t="shared" si="318"/>
        <v>45896.5</v>
      </c>
      <c r="AM215" s="19">
        <f t="shared" si="318"/>
        <v>0</v>
      </c>
      <c r="AN215" s="19">
        <f t="shared" si="318"/>
        <v>0</v>
      </c>
      <c r="AO215" s="19">
        <f t="shared" si="318"/>
        <v>0</v>
      </c>
      <c r="AP215" s="19">
        <f t="shared" si="318"/>
        <v>0</v>
      </c>
      <c r="AQ215" s="19">
        <f t="shared" si="318"/>
        <v>0</v>
      </c>
      <c r="AR215" s="19">
        <f t="shared" si="318"/>
        <v>0</v>
      </c>
      <c r="AS215" s="19">
        <f t="shared" si="318"/>
        <v>0</v>
      </c>
      <c r="AT215" s="19">
        <f t="shared" si="318"/>
        <v>0</v>
      </c>
      <c r="AU215" s="19">
        <f t="shared" si="318"/>
        <v>0</v>
      </c>
      <c r="AV215" s="19">
        <f t="shared" si="318"/>
        <v>0</v>
      </c>
      <c r="AW215" s="19">
        <f t="shared" si="318"/>
        <v>0</v>
      </c>
      <c r="AX215" s="19">
        <f t="shared" si="318"/>
        <v>0</v>
      </c>
      <c r="AY215" s="19">
        <f t="shared" si="318"/>
        <v>0</v>
      </c>
      <c r="AZ215" s="19">
        <f t="shared" si="318"/>
        <v>0</v>
      </c>
      <c r="BA215" s="19">
        <f t="shared" si="318"/>
        <v>0</v>
      </c>
      <c r="BB215" s="19">
        <f t="shared" si="318"/>
        <v>0</v>
      </c>
      <c r="BC215" s="19">
        <f t="shared" si="318"/>
        <v>0</v>
      </c>
      <c r="BD215" s="19">
        <f t="shared" si="318"/>
        <v>0</v>
      </c>
      <c r="BE215" s="19">
        <f t="shared" si="318"/>
        <v>0</v>
      </c>
      <c r="BF215" s="19">
        <f t="shared" si="318"/>
        <v>0</v>
      </c>
      <c r="BG215" s="19">
        <f t="shared" si="318"/>
        <v>0</v>
      </c>
      <c r="BH215" s="20"/>
    </row>
    <row r="216" spans="1:60" ht="123.75" customHeight="1" x14ac:dyDescent="0.25">
      <c r="A216" s="27" t="s">
        <v>144</v>
      </c>
      <c r="B216" s="40" t="s">
        <v>513</v>
      </c>
      <c r="C216" s="28" t="s">
        <v>21</v>
      </c>
      <c r="D216" s="28" t="s">
        <v>118</v>
      </c>
      <c r="E216" s="24">
        <f>J216+O216+T216+Y216+AD216+AI216+AN216+AS216+AX216+BC216</f>
        <v>1300</v>
      </c>
      <c r="F216" s="24">
        <f t="shared" ref="E216:I218" si="319">K216+P216+U216+Z216+AE216+AJ216+AO216+AT216+AY216+BD216</f>
        <v>0</v>
      </c>
      <c r="G216" s="24">
        <f t="shared" si="319"/>
        <v>0</v>
      </c>
      <c r="H216" s="24">
        <f>M216+R216+W216+AB216+AG216+AL216+AQ216+AV216+BA216+BF216</f>
        <v>1300</v>
      </c>
      <c r="I216" s="24">
        <f t="shared" si="319"/>
        <v>0</v>
      </c>
      <c r="J216" s="42">
        <f>M216</f>
        <v>0</v>
      </c>
      <c r="K216" s="26">
        <v>0</v>
      </c>
      <c r="L216" s="26">
        <v>0</v>
      </c>
      <c r="M216" s="43">
        <f>4000-4000</f>
        <v>0</v>
      </c>
      <c r="N216" s="26">
        <v>0</v>
      </c>
      <c r="O216" s="44">
        <f>R216</f>
        <v>0</v>
      </c>
      <c r="P216" s="19">
        <f>SUM(P217:P231)</f>
        <v>0</v>
      </c>
      <c r="Q216" s="26">
        <v>0</v>
      </c>
      <c r="R216" s="45">
        <v>0</v>
      </c>
      <c r="S216" s="26">
        <v>0</v>
      </c>
      <c r="T216" s="44">
        <f>W216</f>
        <v>0</v>
      </c>
      <c r="U216" s="26">
        <v>0</v>
      </c>
      <c r="V216" s="26">
        <v>0</v>
      </c>
      <c r="W216" s="45">
        <v>0</v>
      </c>
      <c r="X216" s="26">
        <v>0</v>
      </c>
      <c r="Y216" s="44">
        <f>AB216</f>
        <v>1300</v>
      </c>
      <c r="Z216" s="26">
        <v>0</v>
      </c>
      <c r="AA216" s="26">
        <v>0</v>
      </c>
      <c r="AB216" s="45">
        <v>1300</v>
      </c>
      <c r="AC216" s="26">
        <v>0</v>
      </c>
      <c r="AD216" s="36">
        <f>AG216</f>
        <v>0</v>
      </c>
      <c r="AE216" s="26">
        <v>0</v>
      </c>
      <c r="AF216" s="26">
        <v>0</v>
      </c>
      <c r="AG216" s="41">
        <v>0</v>
      </c>
      <c r="AH216" s="26">
        <v>0</v>
      </c>
      <c r="AI216" s="36">
        <f>AL216</f>
        <v>0</v>
      </c>
      <c r="AJ216" s="26">
        <v>0</v>
      </c>
      <c r="AK216" s="26">
        <v>0</v>
      </c>
      <c r="AL216" s="41">
        <v>0</v>
      </c>
      <c r="AM216" s="26">
        <v>0</v>
      </c>
      <c r="AN216" s="36">
        <f>AQ216</f>
        <v>0</v>
      </c>
      <c r="AO216" s="26">
        <v>0</v>
      </c>
      <c r="AP216" s="26">
        <v>0</v>
      </c>
      <c r="AQ216" s="41">
        <v>0</v>
      </c>
      <c r="AR216" s="26">
        <v>0</v>
      </c>
      <c r="AS216" s="36">
        <f>AV216</f>
        <v>0</v>
      </c>
      <c r="AT216" s="26">
        <v>0</v>
      </c>
      <c r="AU216" s="26">
        <v>0</v>
      </c>
      <c r="AV216" s="41">
        <v>0</v>
      </c>
      <c r="AW216" s="26">
        <v>0</v>
      </c>
      <c r="AX216" s="36">
        <f>BA216</f>
        <v>0</v>
      </c>
      <c r="AY216" s="26">
        <v>0</v>
      </c>
      <c r="AZ216" s="26">
        <v>0</v>
      </c>
      <c r="BA216" s="41">
        <v>0</v>
      </c>
      <c r="BB216" s="26">
        <v>0</v>
      </c>
      <c r="BC216" s="36">
        <f>BF216</f>
        <v>0</v>
      </c>
      <c r="BD216" s="26">
        <v>0</v>
      </c>
      <c r="BE216" s="26">
        <v>0</v>
      </c>
      <c r="BF216" s="41">
        <v>0</v>
      </c>
      <c r="BG216" s="26">
        <v>0</v>
      </c>
      <c r="BH216" s="20"/>
    </row>
    <row r="217" spans="1:60" ht="78.75" x14ac:dyDescent="0.25">
      <c r="A217" s="27" t="s">
        <v>146</v>
      </c>
      <c r="B217" s="40" t="s">
        <v>514</v>
      </c>
      <c r="C217" s="28" t="s">
        <v>21</v>
      </c>
      <c r="D217" s="28" t="s">
        <v>31</v>
      </c>
      <c r="E217" s="24">
        <f t="shared" si="319"/>
        <v>3150</v>
      </c>
      <c r="F217" s="24">
        <f t="shared" si="319"/>
        <v>0</v>
      </c>
      <c r="G217" s="24">
        <f t="shared" si="319"/>
        <v>0</v>
      </c>
      <c r="H217" s="24">
        <f t="shared" si="319"/>
        <v>3150</v>
      </c>
      <c r="I217" s="24">
        <f t="shared" si="319"/>
        <v>0</v>
      </c>
      <c r="J217" s="42">
        <f>M217</f>
        <v>0</v>
      </c>
      <c r="K217" s="26">
        <v>0</v>
      </c>
      <c r="L217" s="26">
        <v>0</v>
      </c>
      <c r="M217" s="43">
        <f>3150-3150</f>
        <v>0</v>
      </c>
      <c r="N217" s="26">
        <v>0</v>
      </c>
      <c r="O217" s="44">
        <f>R217</f>
        <v>3150</v>
      </c>
      <c r="P217" s="19">
        <f>SUM(P218:P232)</f>
        <v>0</v>
      </c>
      <c r="Q217" s="26">
        <v>0</v>
      </c>
      <c r="R217" s="45">
        <v>3150</v>
      </c>
      <c r="S217" s="26">
        <v>0</v>
      </c>
      <c r="T217" s="36">
        <f>W217</f>
        <v>0</v>
      </c>
      <c r="U217" s="26">
        <v>0</v>
      </c>
      <c r="V217" s="26">
        <v>0</v>
      </c>
      <c r="W217" s="41">
        <v>0</v>
      </c>
      <c r="X217" s="26">
        <v>0</v>
      </c>
      <c r="Y217" s="36">
        <f>AB217</f>
        <v>0</v>
      </c>
      <c r="Z217" s="26">
        <v>0</v>
      </c>
      <c r="AA217" s="26">
        <v>0</v>
      </c>
      <c r="AB217" s="41">
        <v>0</v>
      </c>
      <c r="AC217" s="26">
        <v>0</v>
      </c>
      <c r="AD217" s="36">
        <f>AG217</f>
        <v>0</v>
      </c>
      <c r="AE217" s="26">
        <v>0</v>
      </c>
      <c r="AF217" s="26">
        <v>0</v>
      </c>
      <c r="AG217" s="41">
        <v>0</v>
      </c>
      <c r="AH217" s="26">
        <v>0</v>
      </c>
      <c r="AI217" s="36">
        <f>AL217</f>
        <v>0</v>
      </c>
      <c r="AJ217" s="26">
        <v>0</v>
      </c>
      <c r="AK217" s="26">
        <v>0</v>
      </c>
      <c r="AL217" s="41">
        <v>0</v>
      </c>
      <c r="AM217" s="26">
        <v>0</v>
      </c>
      <c r="AN217" s="36">
        <f>AQ217</f>
        <v>0</v>
      </c>
      <c r="AO217" s="26">
        <v>0</v>
      </c>
      <c r="AP217" s="26">
        <v>0</v>
      </c>
      <c r="AQ217" s="41">
        <v>0</v>
      </c>
      <c r="AR217" s="26">
        <v>0</v>
      </c>
      <c r="AS217" s="36">
        <f>AV217</f>
        <v>0</v>
      </c>
      <c r="AT217" s="26">
        <v>0</v>
      </c>
      <c r="AU217" s="26">
        <v>0</v>
      </c>
      <c r="AV217" s="41">
        <v>0</v>
      </c>
      <c r="AW217" s="26">
        <v>0</v>
      </c>
      <c r="AX217" s="36">
        <f>BA217</f>
        <v>0</v>
      </c>
      <c r="AY217" s="26">
        <v>0</v>
      </c>
      <c r="AZ217" s="26">
        <v>0</v>
      </c>
      <c r="BA217" s="41">
        <v>0</v>
      </c>
      <c r="BB217" s="26">
        <v>0</v>
      </c>
      <c r="BC217" s="36">
        <f>BF217</f>
        <v>0</v>
      </c>
      <c r="BD217" s="26">
        <v>0</v>
      </c>
      <c r="BE217" s="26">
        <v>0</v>
      </c>
      <c r="BF217" s="41">
        <v>0</v>
      </c>
      <c r="BG217" s="26">
        <v>0</v>
      </c>
      <c r="BH217" s="20"/>
    </row>
    <row r="218" spans="1:60" ht="154.5" customHeight="1" x14ac:dyDescent="0.25">
      <c r="A218" s="27" t="s">
        <v>230</v>
      </c>
      <c r="B218" s="40" t="s">
        <v>515</v>
      </c>
      <c r="C218" s="28" t="s">
        <v>21</v>
      </c>
      <c r="D218" s="28" t="s">
        <v>31</v>
      </c>
      <c r="E218" s="24">
        <f t="shared" si="319"/>
        <v>460</v>
      </c>
      <c r="F218" s="24">
        <f t="shared" si="319"/>
        <v>0</v>
      </c>
      <c r="G218" s="24">
        <f t="shared" si="319"/>
        <v>0</v>
      </c>
      <c r="H218" s="24">
        <f t="shared" si="319"/>
        <v>460</v>
      </c>
      <c r="I218" s="24">
        <f t="shared" si="319"/>
        <v>0</v>
      </c>
      <c r="J218" s="42">
        <f>M218</f>
        <v>0</v>
      </c>
      <c r="K218" s="26">
        <v>0</v>
      </c>
      <c r="L218" s="26">
        <v>0</v>
      </c>
      <c r="M218" s="43">
        <v>0</v>
      </c>
      <c r="N218" s="26">
        <v>0</v>
      </c>
      <c r="O218" s="44">
        <f>R218</f>
        <v>460</v>
      </c>
      <c r="P218" s="19">
        <f>SUM(P220:P233)</f>
        <v>0</v>
      </c>
      <c r="Q218" s="26">
        <v>0</v>
      </c>
      <c r="R218" s="45">
        <v>460</v>
      </c>
      <c r="S218" s="26">
        <v>0</v>
      </c>
      <c r="T218" s="36">
        <f>W218</f>
        <v>0</v>
      </c>
      <c r="U218" s="26">
        <v>0</v>
      </c>
      <c r="V218" s="26">
        <v>0</v>
      </c>
      <c r="W218" s="41">
        <v>0</v>
      </c>
      <c r="X218" s="26">
        <v>0</v>
      </c>
      <c r="Y218" s="36">
        <f>AB218</f>
        <v>0</v>
      </c>
      <c r="Z218" s="26">
        <v>0</v>
      </c>
      <c r="AA218" s="26">
        <v>0</v>
      </c>
      <c r="AB218" s="41">
        <v>0</v>
      </c>
      <c r="AC218" s="26">
        <v>0</v>
      </c>
      <c r="AD218" s="36">
        <f>AG218</f>
        <v>0</v>
      </c>
      <c r="AE218" s="26">
        <v>0</v>
      </c>
      <c r="AF218" s="26">
        <v>0</v>
      </c>
      <c r="AG218" s="41">
        <v>0</v>
      </c>
      <c r="AH218" s="26">
        <v>0</v>
      </c>
      <c r="AI218" s="36">
        <f>AL218</f>
        <v>0</v>
      </c>
      <c r="AJ218" s="26">
        <v>0</v>
      </c>
      <c r="AK218" s="26">
        <v>0</v>
      </c>
      <c r="AL218" s="41">
        <v>0</v>
      </c>
      <c r="AM218" s="26">
        <v>0</v>
      </c>
      <c r="AN218" s="36">
        <f>AQ218</f>
        <v>0</v>
      </c>
      <c r="AO218" s="26">
        <v>0</v>
      </c>
      <c r="AP218" s="26">
        <v>0</v>
      </c>
      <c r="AQ218" s="41">
        <v>0</v>
      </c>
      <c r="AR218" s="26">
        <v>0</v>
      </c>
      <c r="AS218" s="36">
        <f>AV218</f>
        <v>0</v>
      </c>
      <c r="AT218" s="26">
        <v>0</v>
      </c>
      <c r="AU218" s="26">
        <v>0</v>
      </c>
      <c r="AV218" s="41">
        <v>0</v>
      </c>
      <c r="AW218" s="26">
        <v>0</v>
      </c>
      <c r="AX218" s="36">
        <f>BA218</f>
        <v>0</v>
      </c>
      <c r="AY218" s="26">
        <v>0</v>
      </c>
      <c r="AZ218" s="26">
        <v>0</v>
      </c>
      <c r="BA218" s="41">
        <v>0</v>
      </c>
      <c r="BB218" s="26">
        <v>0</v>
      </c>
      <c r="BC218" s="36">
        <f>BF218</f>
        <v>0</v>
      </c>
      <c r="BD218" s="26">
        <v>0</v>
      </c>
      <c r="BE218" s="26">
        <v>0</v>
      </c>
      <c r="BF218" s="41">
        <v>0</v>
      </c>
      <c r="BG218" s="26">
        <v>0</v>
      </c>
      <c r="BH218" s="20"/>
    </row>
    <row r="219" spans="1:60" ht="138.75" customHeight="1" x14ac:dyDescent="0.25">
      <c r="A219" s="27" t="s">
        <v>358</v>
      </c>
      <c r="B219" s="40" t="s">
        <v>359</v>
      </c>
      <c r="C219" s="28" t="s">
        <v>21</v>
      </c>
      <c r="D219" s="28" t="s">
        <v>118</v>
      </c>
      <c r="E219" s="24">
        <f t="shared" ref="E219:I220" si="320">J219+O219+T219+Y219+AD219+AI219+AN219+AS219+AX219+BC219</f>
        <v>6388.9</v>
      </c>
      <c r="F219" s="24">
        <f t="shared" si="320"/>
        <v>0</v>
      </c>
      <c r="G219" s="24">
        <f t="shared" si="320"/>
        <v>0</v>
      </c>
      <c r="H219" s="24">
        <f t="shared" si="320"/>
        <v>6388.9</v>
      </c>
      <c r="I219" s="24">
        <f t="shared" si="320"/>
        <v>0</v>
      </c>
      <c r="J219" s="42">
        <f>M219</f>
        <v>0</v>
      </c>
      <c r="K219" s="26">
        <v>0</v>
      </c>
      <c r="L219" s="26">
        <v>0</v>
      </c>
      <c r="M219" s="43">
        <v>0</v>
      </c>
      <c r="N219" s="26">
        <v>0</v>
      </c>
      <c r="O219" s="44">
        <f>R219</f>
        <v>0</v>
      </c>
      <c r="P219" s="19">
        <f>SUM(P220:P233)</f>
        <v>0</v>
      </c>
      <c r="Q219" s="26">
        <v>0</v>
      </c>
      <c r="R219" s="45">
        <v>0</v>
      </c>
      <c r="S219" s="26">
        <v>0</v>
      </c>
      <c r="T219" s="36">
        <f>W219</f>
        <v>0</v>
      </c>
      <c r="U219" s="26">
        <v>0</v>
      </c>
      <c r="V219" s="26">
        <v>0</v>
      </c>
      <c r="W219" s="41">
        <v>0</v>
      </c>
      <c r="X219" s="26">
        <v>0</v>
      </c>
      <c r="Y219" s="36">
        <f>AB219</f>
        <v>0</v>
      </c>
      <c r="Z219" s="26">
        <v>0</v>
      </c>
      <c r="AA219" s="26">
        <v>0</v>
      </c>
      <c r="AB219" s="41">
        <f>5650.2-5650.2</f>
        <v>0</v>
      </c>
      <c r="AC219" s="26">
        <v>0</v>
      </c>
      <c r="AD219" s="44">
        <f>AG219</f>
        <v>0</v>
      </c>
      <c r="AE219" s="26">
        <v>0</v>
      </c>
      <c r="AF219" s="26">
        <v>0</v>
      </c>
      <c r="AG219" s="45">
        <f>5650.2+489+249.7-6388.9</f>
        <v>0</v>
      </c>
      <c r="AH219" s="26">
        <v>0</v>
      </c>
      <c r="AI219" s="44">
        <f>AL219</f>
        <v>6388.9</v>
      </c>
      <c r="AJ219" s="26">
        <v>0</v>
      </c>
      <c r="AK219" s="26">
        <v>0</v>
      </c>
      <c r="AL219" s="45">
        <v>6388.9</v>
      </c>
      <c r="AM219" s="26">
        <v>0</v>
      </c>
      <c r="AN219" s="36">
        <f>AQ219</f>
        <v>0</v>
      </c>
      <c r="AO219" s="26">
        <v>0</v>
      </c>
      <c r="AP219" s="26">
        <v>0</v>
      </c>
      <c r="AQ219" s="41">
        <v>0</v>
      </c>
      <c r="AR219" s="26">
        <v>0</v>
      </c>
      <c r="AS219" s="36">
        <f>AV219</f>
        <v>0</v>
      </c>
      <c r="AT219" s="26">
        <v>0</v>
      </c>
      <c r="AU219" s="26">
        <v>0</v>
      </c>
      <c r="AV219" s="41">
        <v>0</v>
      </c>
      <c r="AW219" s="26">
        <v>0</v>
      </c>
      <c r="AX219" s="36">
        <f>BA219</f>
        <v>0</v>
      </c>
      <c r="AY219" s="26">
        <v>0</v>
      </c>
      <c r="AZ219" s="26">
        <v>0</v>
      </c>
      <c r="BA219" s="41">
        <v>0</v>
      </c>
      <c r="BB219" s="26">
        <v>0</v>
      </c>
      <c r="BC219" s="36">
        <f>BF219</f>
        <v>0</v>
      </c>
      <c r="BD219" s="26">
        <v>0</v>
      </c>
      <c r="BE219" s="26">
        <v>0</v>
      </c>
      <c r="BF219" s="41">
        <v>0</v>
      </c>
      <c r="BG219" s="26">
        <v>0</v>
      </c>
      <c r="BH219" s="20"/>
    </row>
    <row r="220" spans="1:60" ht="63" x14ac:dyDescent="0.25">
      <c r="A220" s="27" t="s">
        <v>709</v>
      </c>
      <c r="B220" s="40" t="s">
        <v>710</v>
      </c>
      <c r="C220" s="28" t="s">
        <v>21</v>
      </c>
      <c r="D220" s="28" t="s">
        <v>31</v>
      </c>
      <c r="E220" s="24">
        <f t="shared" si="320"/>
        <v>39507.599999999999</v>
      </c>
      <c r="F220" s="24">
        <f t="shared" si="320"/>
        <v>0</v>
      </c>
      <c r="G220" s="24">
        <f t="shared" si="320"/>
        <v>0</v>
      </c>
      <c r="H220" s="24">
        <f t="shared" si="320"/>
        <v>39507.599999999999</v>
      </c>
      <c r="I220" s="24">
        <f t="shared" si="320"/>
        <v>0</v>
      </c>
      <c r="J220" s="42">
        <f>M220</f>
        <v>0</v>
      </c>
      <c r="K220" s="26">
        <v>0</v>
      </c>
      <c r="L220" s="26">
        <v>0</v>
      </c>
      <c r="M220" s="43">
        <v>0</v>
      </c>
      <c r="N220" s="26">
        <v>0</v>
      </c>
      <c r="O220" s="44">
        <f>R220</f>
        <v>0</v>
      </c>
      <c r="P220" s="19">
        <f>SUM(P221:P234)</f>
        <v>0</v>
      </c>
      <c r="Q220" s="26">
        <v>0</v>
      </c>
      <c r="R220" s="45">
        <v>0</v>
      </c>
      <c r="S220" s="26">
        <v>0</v>
      </c>
      <c r="T220" s="36">
        <f>W220</f>
        <v>0</v>
      </c>
      <c r="U220" s="26">
        <v>0</v>
      </c>
      <c r="V220" s="26">
        <v>0</v>
      </c>
      <c r="W220" s="41">
        <v>0</v>
      </c>
      <c r="X220" s="26">
        <v>0</v>
      </c>
      <c r="Y220" s="36">
        <f>AB220</f>
        <v>0</v>
      </c>
      <c r="Z220" s="26">
        <v>0</v>
      </c>
      <c r="AA220" s="26">
        <v>0</v>
      </c>
      <c r="AB220" s="41">
        <f>5650.2-5650.2</f>
        <v>0</v>
      </c>
      <c r="AC220" s="26">
        <v>0</v>
      </c>
      <c r="AD220" s="44">
        <f>AG220</f>
        <v>0</v>
      </c>
      <c r="AE220" s="26">
        <v>0</v>
      </c>
      <c r="AF220" s="26">
        <v>0</v>
      </c>
      <c r="AG220" s="45">
        <f>5650.2+489+249.7-6388.9</f>
        <v>0</v>
      </c>
      <c r="AH220" s="26">
        <v>0</v>
      </c>
      <c r="AI220" s="44">
        <f>AL220</f>
        <v>39507.599999999999</v>
      </c>
      <c r="AJ220" s="26">
        <v>0</v>
      </c>
      <c r="AK220" s="26">
        <v>0</v>
      </c>
      <c r="AL220" s="45">
        <v>39507.599999999999</v>
      </c>
      <c r="AM220" s="26">
        <v>0</v>
      </c>
      <c r="AN220" s="36">
        <f>AQ220</f>
        <v>0</v>
      </c>
      <c r="AO220" s="26">
        <v>0</v>
      </c>
      <c r="AP220" s="26">
        <v>0</v>
      </c>
      <c r="AQ220" s="41">
        <v>0</v>
      </c>
      <c r="AR220" s="26">
        <v>0</v>
      </c>
      <c r="AS220" s="36">
        <f>AV220</f>
        <v>0</v>
      </c>
      <c r="AT220" s="26">
        <v>0</v>
      </c>
      <c r="AU220" s="26">
        <v>0</v>
      </c>
      <c r="AV220" s="41">
        <v>0</v>
      </c>
      <c r="AW220" s="26">
        <v>0</v>
      </c>
      <c r="AX220" s="36">
        <f>BA220</f>
        <v>0</v>
      </c>
      <c r="AY220" s="26">
        <v>0</v>
      </c>
      <c r="AZ220" s="26">
        <v>0</v>
      </c>
      <c r="BA220" s="41">
        <v>0</v>
      </c>
      <c r="BB220" s="26">
        <v>0</v>
      </c>
      <c r="BC220" s="36">
        <f>BF220</f>
        <v>0</v>
      </c>
      <c r="BD220" s="26">
        <v>0</v>
      </c>
      <c r="BE220" s="26">
        <v>0</v>
      </c>
      <c r="BF220" s="41">
        <v>0</v>
      </c>
      <c r="BG220" s="26">
        <v>0</v>
      </c>
      <c r="BH220" s="20"/>
    </row>
    <row r="221" spans="1:60" s="21" customFormat="1" x14ac:dyDescent="0.25">
      <c r="A221" s="118" t="s">
        <v>182</v>
      </c>
      <c r="B221" s="119" t="s">
        <v>184</v>
      </c>
      <c r="C221" s="119"/>
      <c r="D221" s="119"/>
      <c r="E221" s="19">
        <f>SUM(E222:F313)</f>
        <v>99908.9</v>
      </c>
      <c r="F221" s="19">
        <f>SUM(F222:F283)</f>
        <v>0</v>
      </c>
      <c r="G221" s="19">
        <f>SUM(G222:G313)</f>
        <v>0</v>
      </c>
      <c r="H221" s="19">
        <f>SUM(H222:H313)</f>
        <v>99908.9</v>
      </c>
      <c r="I221" s="19">
        <f t="shared" ref="I221:AC221" si="321">SUM(I222:I283)</f>
        <v>0</v>
      </c>
      <c r="J221" s="19">
        <f t="shared" si="321"/>
        <v>455.4</v>
      </c>
      <c r="K221" s="19">
        <f t="shared" si="321"/>
        <v>0</v>
      </c>
      <c r="L221" s="19">
        <f t="shared" si="321"/>
        <v>0</v>
      </c>
      <c r="M221" s="19">
        <f t="shared" si="321"/>
        <v>455.4</v>
      </c>
      <c r="N221" s="19">
        <f t="shared" si="321"/>
        <v>0</v>
      </c>
      <c r="O221" s="19">
        <f t="shared" si="321"/>
        <v>6127.1</v>
      </c>
      <c r="P221" s="19">
        <f t="shared" si="321"/>
        <v>0</v>
      </c>
      <c r="Q221" s="19">
        <f t="shared" si="321"/>
        <v>0</v>
      </c>
      <c r="R221" s="19">
        <f t="shared" si="321"/>
        <v>6127.1</v>
      </c>
      <c r="S221" s="19">
        <f t="shared" si="321"/>
        <v>0</v>
      </c>
      <c r="T221" s="19">
        <f t="shared" si="321"/>
        <v>2829.3</v>
      </c>
      <c r="U221" s="19">
        <f t="shared" si="321"/>
        <v>0</v>
      </c>
      <c r="V221" s="19">
        <f t="shared" si="321"/>
        <v>0</v>
      </c>
      <c r="W221" s="19">
        <f t="shared" si="321"/>
        <v>2829.3</v>
      </c>
      <c r="X221" s="19">
        <f t="shared" si="321"/>
        <v>0</v>
      </c>
      <c r="Y221" s="19">
        <f t="shared" si="321"/>
        <v>17747.099999999999</v>
      </c>
      <c r="Z221" s="19">
        <f t="shared" si="321"/>
        <v>0</v>
      </c>
      <c r="AA221" s="19">
        <f t="shared" si="321"/>
        <v>0</v>
      </c>
      <c r="AB221" s="19">
        <f t="shared" si="321"/>
        <v>17747.099999999999</v>
      </c>
      <c r="AC221" s="19">
        <f t="shared" si="321"/>
        <v>0</v>
      </c>
      <c r="AD221" s="19">
        <f>SUM(AD222:AE313)</f>
        <v>43232.4</v>
      </c>
      <c r="AE221" s="19">
        <f>SUM(AE222:AE283)</f>
        <v>0</v>
      </c>
      <c r="AF221" s="19">
        <f>SUM(AF222:AF283)</f>
        <v>0</v>
      </c>
      <c r="AG221" s="19">
        <f t="shared" ref="AG221:BG221" si="322">SUM(AG222:AG313)</f>
        <v>43232.4</v>
      </c>
      <c r="AH221" s="19">
        <f t="shared" si="322"/>
        <v>0</v>
      </c>
      <c r="AI221" s="19">
        <f t="shared" si="322"/>
        <v>29517.599999999999</v>
      </c>
      <c r="AJ221" s="19">
        <f t="shared" si="322"/>
        <v>0</v>
      </c>
      <c r="AK221" s="19">
        <f t="shared" si="322"/>
        <v>0</v>
      </c>
      <c r="AL221" s="19">
        <f t="shared" si="322"/>
        <v>29517.599999999999</v>
      </c>
      <c r="AM221" s="19">
        <f t="shared" si="322"/>
        <v>0</v>
      </c>
      <c r="AN221" s="19">
        <f t="shared" si="322"/>
        <v>0</v>
      </c>
      <c r="AO221" s="19">
        <f t="shared" si="322"/>
        <v>0</v>
      </c>
      <c r="AP221" s="19">
        <f t="shared" si="322"/>
        <v>0</v>
      </c>
      <c r="AQ221" s="19">
        <f t="shared" si="322"/>
        <v>0</v>
      </c>
      <c r="AR221" s="19">
        <f t="shared" si="322"/>
        <v>0</v>
      </c>
      <c r="AS221" s="19">
        <f t="shared" si="322"/>
        <v>0</v>
      </c>
      <c r="AT221" s="19">
        <f t="shared" si="322"/>
        <v>0</v>
      </c>
      <c r="AU221" s="19">
        <f t="shared" si="322"/>
        <v>0</v>
      </c>
      <c r="AV221" s="19">
        <f t="shared" si="322"/>
        <v>0</v>
      </c>
      <c r="AW221" s="19">
        <f t="shared" si="322"/>
        <v>0</v>
      </c>
      <c r="AX221" s="19">
        <f t="shared" si="322"/>
        <v>0</v>
      </c>
      <c r="AY221" s="19">
        <f t="shared" si="322"/>
        <v>0</v>
      </c>
      <c r="AZ221" s="19">
        <f t="shared" si="322"/>
        <v>0</v>
      </c>
      <c r="BA221" s="19">
        <f t="shared" si="322"/>
        <v>0</v>
      </c>
      <c r="BB221" s="19">
        <f t="shared" si="322"/>
        <v>0</v>
      </c>
      <c r="BC221" s="19">
        <f t="shared" si="322"/>
        <v>0</v>
      </c>
      <c r="BD221" s="19">
        <f t="shared" si="322"/>
        <v>0</v>
      </c>
      <c r="BE221" s="19">
        <f t="shared" si="322"/>
        <v>0</v>
      </c>
      <c r="BF221" s="19">
        <f t="shared" si="322"/>
        <v>0</v>
      </c>
      <c r="BG221" s="19">
        <f t="shared" si="322"/>
        <v>0</v>
      </c>
      <c r="BH221" s="20"/>
    </row>
    <row r="222" spans="1:60" ht="75" customHeight="1" x14ac:dyDescent="0.25">
      <c r="A222" s="27" t="s">
        <v>183</v>
      </c>
      <c r="B222" s="40" t="s">
        <v>516</v>
      </c>
      <c r="C222" s="28" t="s">
        <v>21</v>
      </c>
      <c r="D222" s="28" t="s">
        <v>31</v>
      </c>
      <c r="E222" s="24">
        <f t="shared" ref="E222:E268" si="323">J222+O222+T222+Y222+AD222+AI222+AN222+AS222+AX222+BC222</f>
        <v>455.4</v>
      </c>
      <c r="F222" s="24">
        <f t="shared" ref="F222:I229" si="324">K222+P222+U222+Z222+AE222+AJ222+AO222+AT222+AY222+BD222</f>
        <v>0</v>
      </c>
      <c r="G222" s="24">
        <f t="shared" si="324"/>
        <v>0</v>
      </c>
      <c r="H222" s="24">
        <f>M222+R222+W222+AB222+AG222+AL222+AQ222+AV222+BA222+BF222</f>
        <v>455.4</v>
      </c>
      <c r="I222" s="24">
        <f t="shared" si="324"/>
        <v>0</v>
      </c>
      <c r="J222" s="25">
        <f t="shared" ref="J222:J229" si="325">M222</f>
        <v>455.4</v>
      </c>
      <c r="K222" s="26">
        <v>0</v>
      </c>
      <c r="L222" s="26">
        <v>0</v>
      </c>
      <c r="M222" s="35">
        <v>455.4</v>
      </c>
      <c r="N222" s="26">
        <v>0</v>
      </c>
      <c r="O222" s="36">
        <f t="shared" ref="O222:O229" si="326">R222</f>
        <v>0</v>
      </c>
      <c r="P222" s="19">
        <f t="shared" ref="P222:P235" si="327">SUM(P223:P236)</f>
        <v>0</v>
      </c>
      <c r="Q222" s="26">
        <v>0</v>
      </c>
      <c r="R222" s="41">
        <v>0</v>
      </c>
      <c r="S222" s="26">
        <v>0</v>
      </c>
      <c r="T222" s="36">
        <f t="shared" ref="T222:T229" si="328">W222</f>
        <v>0</v>
      </c>
      <c r="U222" s="26">
        <v>0</v>
      </c>
      <c r="V222" s="26">
        <v>0</v>
      </c>
      <c r="W222" s="41">
        <v>0</v>
      </c>
      <c r="X222" s="26">
        <v>0</v>
      </c>
      <c r="Y222" s="36">
        <f t="shared" ref="Y222:Y229" si="329">AB222</f>
        <v>0</v>
      </c>
      <c r="Z222" s="26">
        <v>0</v>
      </c>
      <c r="AA222" s="26">
        <v>0</v>
      </c>
      <c r="AB222" s="41">
        <v>0</v>
      </c>
      <c r="AC222" s="26">
        <v>0</v>
      </c>
      <c r="AD222" s="36">
        <f t="shared" ref="AD222:AD229" si="330">AG222</f>
        <v>0</v>
      </c>
      <c r="AE222" s="26">
        <v>0</v>
      </c>
      <c r="AF222" s="26">
        <v>0</v>
      </c>
      <c r="AG222" s="41">
        <v>0</v>
      </c>
      <c r="AH222" s="26">
        <v>0</v>
      </c>
      <c r="AI222" s="36">
        <f>AL222</f>
        <v>0</v>
      </c>
      <c r="AJ222" s="26">
        <v>0</v>
      </c>
      <c r="AK222" s="26">
        <v>0</v>
      </c>
      <c r="AL222" s="41">
        <v>0</v>
      </c>
      <c r="AM222" s="26">
        <v>0</v>
      </c>
      <c r="AN222" s="36">
        <f>AQ222</f>
        <v>0</v>
      </c>
      <c r="AO222" s="26">
        <v>0</v>
      </c>
      <c r="AP222" s="26">
        <v>0</v>
      </c>
      <c r="AQ222" s="41">
        <v>0</v>
      </c>
      <c r="AR222" s="26">
        <v>0</v>
      </c>
      <c r="AS222" s="36">
        <f>AV222</f>
        <v>0</v>
      </c>
      <c r="AT222" s="26">
        <v>0</v>
      </c>
      <c r="AU222" s="26">
        <v>0</v>
      </c>
      <c r="AV222" s="41">
        <v>0</v>
      </c>
      <c r="AW222" s="26">
        <v>0</v>
      </c>
      <c r="AX222" s="36">
        <f>BA222</f>
        <v>0</v>
      </c>
      <c r="AY222" s="26">
        <v>0</v>
      </c>
      <c r="AZ222" s="26">
        <v>0</v>
      </c>
      <c r="BA222" s="41">
        <v>0</v>
      </c>
      <c r="BB222" s="26">
        <v>0</v>
      </c>
      <c r="BC222" s="36">
        <f>BF222</f>
        <v>0</v>
      </c>
      <c r="BD222" s="26">
        <v>0</v>
      </c>
      <c r="BE222" s="26">
        <v>0</v>
      </c>
      <c r="BF222" s="41">
        <v>0</v>
      </c>
      <c r="BG222" s="26">
        <v>0</v>
      </c>
      <c r="BH222" s="20"/>
    </row>
    <row r="223" spans="1:60" ht="47.25" x14ac:dyDescent="0.25">
      <c r="A223" s="27" t="s">
        <v>222</v>
      </c>
      <c r="B223" s="40" t="s">
        <v>517</v>
      </c>
      <c r="C223" s="28" t="s">
        <v>21</v>
      </c>
      <c r="D223" s="28" t="s">
        <v>31</v>
      </c>
      <c r="E223" s="24">
        <f t="shared" si="323"/>
        <v>586.70000000000005</v>
      </c>
      <c r="F223" s="24">
        <f t="shared" si="324"/>
        <v>0</v>
      </c>
      <c r="G223" s="24">
        <f t="shared" si="324"/>
        <v>0</v>
      </c>
      <c r="H223" s="24">
        <f t="shared" ref="H223:H269" si="331">M223+R223+W223+AB223+AG223+AL223+AQ223+AV223+BA223+BF223</f>
        <v>586.70000000000005</v>
      </c>
      <c r="I223" s="24">
        <f t="shared" si="324"/>
        <v>0</v>
      </c>
      <c r="J223" s="42">
        <f t="shared" si="325"/>
        <v>0</v>
      </c>
      <c r="K223" s="26">
        <v>0</v>
      </c>
      <c r="L223" s="26">
        <v>0</v>
      </c>
      <c r="M223" s="43">
        <v>0</v>
      </c>
      <c r="N223" s="26">
        <v>0</v>
      </c>
      <c r="O223" s="44">
        <f t="shared" si="326"/>
        <v>586.70000000000005</v>
      </c>
      <c r="P223" s="19">
        <f t="shared" si="327"/>
        <v>0</v>
      </c>
      <c r="Q223" s="26">
        <v>0</v>
      </c>
      <c r="R223" s="45">
        <v>586.70000000000005</v>
      </c>
      <c r="S223" s="26">
        <v>0</v>
      </c>
      <c r="T223" s="36">
        <f t="shared" si="328"/>
        <v>0</v>
      </c>
      <c r="U223" s="26">
        <v>0</v>
      </c>
      <c r="V223" s="26">
        <v>0</v>
      </c>
      <c r="W223" s="41">
        <v>0</v>
      </c>
      <c r="X223" s="26">
        <v>0</v>
      </c>
      <c r="Y223" s="36">
        <f t="shared" si="329"/>
        <v>0</v>
      </c>
      <c r="Z223" s="26">
        <v>0</v>
      </c>
      <c r="AA223" s="26">
        <v>0</v>
      </c>
      <c r="AB223" s="41">
        <v>0</v>
      </c>
      <c r="AC223" s="26">
        <v>0</v>
      </c>
      <c r="AD223" s="36">
        <f t="shared" si="330"/>
        <v>0</v>
      </c>
      <c r="AE223" s="26">
        <v>0</v>
      </c>
      <c r="AF223" s="26">
        <v>0</v>
      </c>
      <c r="AG223" s="41">
        <v>0</v>
      </c>
      <c r="AH223" s="26">
        <v>0</v>
      </c>
      <c r="AI223" s="36">
        <f t="shared" ref="AI223:AI273" si="332">AL223</f>
        <v>0</v>
      </c>
      <c r="AJ223" s="26">
        <v>0</v>
      </c>
      <c r="AK223" s="26">
        <v>0</v>
      </c>
      <c r="AL223" s="41">
        <v>0</v>
      </c>
      <c r="AM223" s="26">
        <v>0</v>
      </c>
      <c r="AN223" s="36">
        <f t="shared" ref="AN223:AN273" si="333">AQ223</f>
        <v>0</v>
      </c>
      <c r="AO223" s="26">
        <v>0</v>
      </c>
      <c r="AP223" s="26">
        <v>0</v>
      </c>
      <c r="AQ223" s="41">
        <v>0</v>
      </c>
      <c r="AR223" s="26">
        <v>0</v>
      </c>
      <c r="AS223" s="36">
        <f t="shared" ref="AS223:AS273" si="334">AV223</f>
        <v>0</v>
      </c>
      <c r="AT223" s="26">
        <v>0</v>
      </c>
      <c r="AU223" s="26">
        <v>0</v>
      </c>
      <c r="AV223" s="41">
        <v>0</v>
      </c>
      <c r="AW223" s="26">
        <v>0</v>
      </c>
      <c r="AX223" s="36">
        <f t="shared" ref="AX223:AX273" si="335">BA223</f>
        <v>0</v>
      </c>
      <c r="AY223" s="26">
        <v>0</v>
      </c>
      <c r="AZ223" s="26">
        <v>0</v>
      </c>
      <c r="BA223" s="41">
        <v>0</v>
      </c>
      <c r="BB223" s="26">
        <v>0</v>
      </c>
      <c r="BC223" s="36">
        <f t="shared" ref="BC223:BC273" si="336">BF223</f>
        <v>0</v>
      </c>
      <c r="BD223" s="26">
        <v>0</v>
      </c>
      <c r="BE223" s="26">
        <v>0</v>
      </c>
      <c r="BF223" s="41">
        <v>0</v>
      </c>
      <c r="BG223" s="26">
        <v>0</v>
      </c>
      <c r="BH223" s="20"/>
    </row>
    <row r="224" spans="1:60" ht="63" x14ac:dyDescent="0.25">
      <c r="A224" s="27" t="s">
        <v>225</v>
      </c>
      <c r="B224" s="40" t="s">
        <v>518</v>
      </c>
      <c r="C224" s="28" t="s">
        <v>21</v>
      </c>
      <c r="D224" s="28" t="s">
        <v>31</v>
      </c>
      <c r="E224" s="24">
        <f t="shared" si="323"/>
        <v>1180.5999999999999</v>
      </c>
      <c r="F224" s="24">
        <f t="shared" si="324"/>
        <v>0</v>
      </c>
      <c r="G224" s="24">
        <f t="shared" si="324"/>
        <v>0</v>
      </c>
      <c r="H224" s="24">
        <f t="shared" si="331"/>
        <v>1180.5999999999999</v>
      </c>
      <c r="I224" s="24">
        <f t="shared" si="324"/>
        <v>0</v>
      </c>
      <c r="J224" s="42">
        <f t="shared" si="325"/>
        <v>0</v>
      </c>
      <c r="K224" s="26">
        <v>0</v>
      </c>
      <c r="L224" s="26">
        <v>0</v>
      </c>
      <c r="M224" s="43">
        <v>0</v>
      </c>
      <c r="N224" s="26">
        <v>0</v>
      </c>
      <c r="O224" s="44">
        <f t="shared" si="326"/>
        <v>1180.5999999999999</v>
      </c>
      <c r="P224" s="19">
        <f t="shared" si="327"/>
        <v>0</v>
      </c>
      <c r="Q224" s="26">
        <v>0</v>
      </c>
      <c r="R224" s="45">
        <v>1180.5999999999999</v>
      </c>
      <c r="S224" s="26">
        <v>0</v>
      </c>
      <c r="T224" s="36">
        <f t="shared" si="328"/>
        <v>0</v>
      </c>
      <c r="U224" s="26">
        <v>0</v>
      </c>
      <c r="V224" s="26">
        <v>0</v>
      </c>
      <c r="W224" s="41">
        <v>0</v>
      </c>
      <c r="X224" s="26">
        <v>0</v>
      </c>
      <c r="Y224" s="36">
        <f t="shared" si="329"/>
        <v>0</v>
      </c>
      <c r="Z224" s="26">
        <v>0</v>
      </c>
      <c r="AA224" s="26">
        <v>0</v>
      </c>
      <c r="AB224" s="41">
        <v>0</v>
      </c>
      <c r="AC224" s="26">
        <v>0</v>
      </c>
      <c r="AD224" s="36">
        <f t="shared" si="330"/>
        <v>0</v>
      </c>
      <c r="AE224" s="26">
        <v>0</v>
      </c>
      <c r="AF224" s="26">
        <v>0</v>
      </c>
      <c r="AG224" s="41">
        <v>0</v>
      </c>
      <c r="AH224" s="26">
        <v>0</v>
      </c>
      <c r="AI224" s="36">
        <f t="shared" si="332"/>
        <v>0</v>
      </c>
      <c r="AJ224" s="26">
        <v>0</v>
      </c>
      <c r="AK224" s="26">
        <v>0</v>
      </c>
      <c r="AL224" s="41">
        <v>0</v>
      </c>
      <c r="AM224" s="26">
        <v>0</v>
      </c>
      <c r="AN224" s="36">
        <f t="shared" si="333"/>
        <v>0</v>
      </c>
      <c r="AO224" s="26">
        <v>0</v>
      </c>
      <c r="AP224" s="26">
        <v>0</v>
      </c>
      <c r="AQ224" s="41">
        <v>0</v>
      </c>
      <c r="AR224" s="26">
        <v>0</v>
      </c>
      <c r="AS224" s="36">
        <f t="shared" si="334"/>
        <v>0</v>
      </c>
      <c r="AT224" s="26">
        <v>0</v>
      </c>
      <c r="AU224" s="26">
        <v>0</v>
      </c>
      <c r="AV224" s="41">
        <v>0</v>
      </c>
      <c r="AW224" s="26">
        <v>0</v>
      </c>
      <c r="AX224" s="36">
        <f t="shared" si="335"/>
        <v>0</v>
      </c>
      <c r="AY224" s="26">
        <v>0</v>
      </c>
      <c r="AZ224" s="26">
        <v>0</v>
      </c>
      <c r="BA224" s="41">
        <v>0</v>
      </c>
      <c r="BB224" s="26">
        <v>0</v>
      </c>
      <c r="BC224" s="36">
        <f t="shared" si="336"/>
        <v>0</v>
      </c>
      <c r="BD224" s="26">
        <v>0</v>
      </c>
      <c r="BE224" s="26">
        <v>0</v>
      </c>
      <c r="BF224" s="41">
        <v>0</v>
      </c>
      <c r="BG224" s="26">
        <v>0</v>
      </c>
      <c r="BH224" s="20"/>
    </row>
    <row r="225" spans="1:60" ht="47.25" x14ac:dyDescent="0.25">
      <c r="A225" s="27" t="s">
        <v>229</v>
      </c>
      <c r="B225" s="40" t="s">
        <v>519</v>
      </c>
      <c r="C225" s="28" t="s">
        <v>21</v>
      </c>
      <c r="D225" s="28" t="s">
        <v>31</v>
      </c>
      <c r="E225" s="24">
        <f t="shared" si="323"/>
        <v>2009.7</v>
      </c>
      <c r="F225" s="24">
        <f t="shared" si="324"/>
        <v>0</v>
      </c>
      <c r="G225" s="24">
        <f t="shared" si="324"/>
        <v>0</v>
      </c>
      <c r="H225" s="24">
        <f t="shared" si="331"/>
        <v>2009.7</v>
      </c>
      <c r="I225" s="24">
        <f t="shared" si="324"/>
        <v>0</v>
      </c>
      <c r="J225" s="42">
        <f t="shared" si="325"/>
        <v>0</v>
      </c>
      <c r="K225" s="26">
        <v>0</v>
      </c>
      <c r="L225" s="26">
        <v>0</v>
      </c>
      <c r="M225" s="43">
        <v>0</v>
      </c>
      <c r="N225" s="26">
        <v>0</v>
      </c>
      <c r="O225" s="44">
        <f t="shared" si="326"/>
        <v>2009.7</v>
      </c>
      <c r="P225" s="19">
        <f t="shared" si="327"/>
        <v>0</v>
      </c>
      <c r="Q225" s="26">
        <v>0</v>
      </c>
      <c r="R225" s="45">
        <f>2270.8-261.1</f>
        <v>2009.7</v>
      </c>
      <c r="S225" s="26">
        <v>0</v>
      </c>
      <c r="T225" s="36">
        <f t="shared" si="328"/>
        <v>0</v>
      </c>
      <c r="U225" s="26">
        <v>0</v>
      </c>
      <c r="V225" s="26">
        <v>0</v>
      </c>
      <c r="W225" s="41">
        <v>0</v>
      </c>
      <c r="X225" s="26">
        <v>0</v>
      </c>
      <c r="Y225" s="36">
        <f t="shared" si="329"/>
        <v>0</v>
      </c>
      <c r="Z225" s="26">
        <v>0</v>
      </c>
      <c r="AA225" s="26">
        <v>0</v>
      </c>
      <c r="AB225" s="41">
        <v>0</v>
      </c>
      <c r="AC225" s="26">
        <v>0</v>
      </c>
      <c r="AD225" s="36">
        <f t="shared" si="330"/>
        <v>0</v>
      </c>
      <c r="AE225" s="26">
        <v>0</v>
      </c>
      <c r="AF225" s="26">
        <v>0</v>
      </c>
      <c r="AG225" s="41">
        <v>0</v>
      </c>
      <c r="AH225" s="26">
        <v>0</v>
      </c>
      <c r="AI225" s="36">
        <f t="shared" si="332"/>
        <v>0</v>
      </c>
      <c r="AJ225" s="26">
        <v>0</v>
      </c>
      <c r="AK225" s="26">
        <v>0</v>
      </c>
      <c r="AL225" s="41">
        <v>0</v>
      </c>
      <c r="AM225" s="26">
        <v>0</v>
      </c>
      <c r="AN225" s="36">
        <f t="shared" si="333"/>
        <v>0</v>
      </c>
      <c r="AO225" s="26">
        <v>0</v>
      </c>
      <c r="AP225" s="26">
        <v>0</v>
      </c>
      <c r="AQ225" s="41">
        <v>0</v>
      </c>
      <c r="AR225" s="26">
        <v>0</v>
      </c>
      <c r="AS225" s="36">
        <f t="shared" si="334"/>
        <v>0</v>
      </c>
      <c r="AT225" s="26">
        <v>0</v>
      </c>
      <c r="AU225" s="26">
        <v>0</v>
      </c>
      <c r="AV225" s="41">
        <v>0</v>
      </c>
      <c r="AW225" s="26">
        <v>0</v>
      </c>
      <c r="AX225" s="36">
        <f t="shared" si="335"/>
        <v>0</v>
      </c>
      <c r="AY225" s="26">
        <v>0</v>
      </c>
      <c r="AZ225" s="26">
        <v>0</v>
      </c>
      <c r="BA225" s="41">
        <v>0</v>
      </c>
      <c r="BB225" s="26">
        <v>0</v>
      </c>
      <c r="BC225" s="36">
        <f t="shared" si="336"/>
        <v>0</v>
      </c>
      <c r="BD225" s="26">
        <v>0</v>
      </c>
      <c r="BE225" s="26">
        <v>0</v>
      </c>
      <c r="BF225" s="41">
        <v>0</v>
      </c>
      <c r="BG225" s="26">
        <v>0</v>
      </c>
      <c r="BH225" s="20"/>
    </row>
    <row r="226" spans="1:60" ht="47.25" x14ac:dyDescent="0.25">
      <c r="A226" s="27" t="s">
        <v>232</v>
      </c>
      <c r="B226" s="40" t="s">
        <v>520</v>
      </c>
      <c r="C226" s="28" t="s">
        <v>21</v>
      </c>
      <c r="D226" s="28" t="s">
        <v>31</v>
      </c>
      <c r="E226" s="24">
        <f t="shared" si="323"/>
        <v>762.5</v>
      </c>
      <c r="F226" s="24">
        <f t="shared" si="324"/>
        <v>0</v>
      </c>
      <c r="G226" s="24">
        <f t="shared" si="324"/>
        <v>0</v>
      </c>
      <c r="H226" s="24">
        <f t="shared" si="331"/>
        <v>762.5</v>
      </c>
      <c r="I226" s="24">
        <f t="shared" si="324"/>
        <v>0</v>
      </c>
      <c r="J226" s="42">
        <f t="shared" si="325"/>
        <v>0</v>
      </c>
      <c r="K226" s="26">
        <v>0</v>
      </c>
      <c r="L226" s="26">
        <v>0</v>
      </c>
      <c r="M226" s="43">
        <v>0</v>
      </c>
      <c r="N226" s="26">
        <v>0</v>
      </c>
      <c r="O226" s="44">
        <f t="shared" si="326"/>
        <v>762.5</v>
      </c>
      <c r="P226" s="19">
        <f t="shared" si="327"/>
        <v>0</v>
      </c>
      <c r="Q226" s="26">
        <v>0</v>
      </c>
      <c r="R226" s="45">
        <f>900-137.5</f>
        <v>762.5</v>
      </c>
      <c r="S226" s="26">
        <v>0</v>
      </c>
      <c r="T226" s="36">
        <f t="shared" si="328"/>
        <v>0</v>
      </c>
      <c r="U226" s="26">
        <v>0</v>
      </c>
      <c r="V226" s="26">
        <v>0</v>
      </c>
      <c r="W226" s="41">
        <v>0</v>
      </c>
      <c r="X226" s="26">
        <v>0</v>
      </c>
      <c r="Y226" s="36">
        <f t="shared" si="329"/>
        <v>0</v>
      </c>
      <c r="Z226" s="26">
        <v>0</v>
      </c>
      <c r="AA226" s="26">
        <v>0</v>
      </c>
      <c r="AB226" s="41">
        <v>0</v>
      </c>
      <c r="AC226" s="26">
        <v>0</v>
      </c>
      <c r="AD226" s="36">
        <f t="shared" si="330"/>
        <v>0</v>
      </c>
      <c r="AE226" s="26">
        <v>0</v>
      </c>
      <c r="AF226" s="26">
        <v>0</v>
      </c>
      <c r="AG226" s="41">
        <v>0</v>
      </c>
      <c r="AH226" s="26">
        <v>0</v>
      </c>
      <c r="AI226" s="36">
        <f t="shared" si="332"/>
        <v>0</v>
      </c>
      <c r="AJ226" s="26">
        <v>0</v>
      </c>
      <c r="AK226" s="26">
        <v>0</v>
      </c>
      <c r="AL226" s="41">
        <v>0</v>
      </c>
      <c r="AM226" s="26">
        <v>0</v>
      </c>
      <c r="AN226" s="36">
        <f t="shared" si="333"/>
        <v>0</v>
      </c>
      <c r="AO226" s="26">
        <v>0</v>
      </c>
      <c r="AP226" s="26">
        <v>0</v>
      </c>
      <c r="AQ226" s="41">
        <v>0</v>
      </c>
      <c r="AR226" s="26">
        <v>0</v>
      </c>
      <c r="AS226" s="36">
        <f t="shared" si="334"/>
        <v>0</v>
      </c>
      <c r="AT226" s="26">
        <v>0</v>
      </c>
      <c r="AU226" s="26">
        <v>0</v>
      </c>
      <c r="AV226" s="41">
        <v>0</v>
      </c>
      <c r="AW226" s="26">
        <v>0</v>
      </c>
      <c r="AX226" s="36">
        <f t="shared" si="335"/>
        <v>0</v>
      </c>
      <c r="AY226" s="26">
        <v>0</v>
      </c>
      <c r="AZ226" s="26">
        <v>0</v>
      </c>
      <c r="BA226" s="41">
        <v>0</v>
      </c>
      <c r="BB226" s="26">
        <v>0</v>
      </c>
      <c r="BC226" s="36">
        <f t="shared" si="336"/>
        <v>0</v>
      </c>
      <c r="BD226" s="26">
        <v>0</v>
      </c>
      <c r="BE226" s="26">
        <v>0</v>
      </c>
      <c r="BF226" s="41">
        <v>0</v>
      </c>
      <c r="BG226" s="26">
        <v>0</v>
      </c>
      <c r="BH226" s="20"/>
    </row>
    <row r="227" spans="1:60" ht="47.25" x14ac:dyDescent="0.25">
      <c r="A227" s="27" t="s">
        <v>233</v>
      </c>
      <c r="B227" s="40" t="s">
        <v>521</v>
      </c>
      <c r="C227" s="28" t="s">
        <v>21</v>
      </c>
      <c r="D227" s="28" t="s">
        <v>31</v>
      </c>
      <c r="E227" s="24">
        <f t="shared" si="323"/>
        <v>821.9</v>
      </c>
      <c r="F227" s="24">
        <f t="shared" si="324"/>
        <v>0</v>
      </c>
      <c r="G227" s="24">
        <f t="shared" si="324"/>
        <v>0</v>
      </c>
      <c r="H227" s="24">
        <f t="shared" si="331"/>
        <v>821.9</v>
      </c>
      <c r="I227" s="24">
        <f t="shared" si="324"/>
        <v>0</v>
      </c>
      <c r="J227" s="42">
        <f t="shared" si="325"/>
        <v>0</v>
      </c>
      <c r="K227" s="26">
        <v>0</v>
      </c>
      <c r="L227" s="26">
        <v>0</v>
      </c>
      <c r="M227" s="43">
        <v>0</v>
      </c>
      <c r="N227" s="26">
        <v>0</v>
      </c>
      <c r="O227" s="42">
        <f t="shared" si="326"/>
        <v>821.9</v>
      </c>
      <c r="P227" s="19">
        <f t="shared" si="327"/>
        <v>0</v>
      </c>
      <c r="Q227" s="76">
        <v>0</v>
      </c>
      <c r="R227" s="43">
        <f>984.2-162.3</f>
        <v>821.9</v>
      </c>
      <c r="S227" s="76">
        <v>0</v>
      </c>
      <c r="T227" s="42">
        <f t="shared" si="328"/>
        <v>0</v>
      </c>
      <c r="U227" s="26">
        <v>0</v>
      </c>
      <c r="V227" s="76">
        <v>0</v>
      </c>
      <c r="W227" s="76">
        <v>0</v>
      </c>
      <c r="X227" s="76">
        <v>0</v>
      </c>
      <c r="Y227" s="42">
        <f t="shared" si="329"/>
        <v>0</v>
      </c>
      <c r="Z227" s="26">
        <v>0</v>
      </c>
      <c r="AA227" s="76">
        <v>0</v>
      </c>
      <c r="AB227" s="76">
        <v>0</v>
      </c>
      <c r="AC227" s="76">
        <v>0</v>
      </c>
      <c r="AD227" s="42">
        <f t="shared" si="330"/>
        <v>0</v>
      </c>
      <c r="AE227" s="76">
        <v>0</v>
      </c>
      <c r="AF227" s="76">
        <v>0</v>
      </c>
      <c r="AG227" s="76">
        <v>0</v>
      </c>
      <c r="AH227" s="76">
        <v>0</v>
      </c>
      <c r="AI227" s="36">
        <f t="shared" si="332"/>
        <v>0</v>
      </c>
      <c r="AJ227" s="26">
        <v>0</v>
      </c>
      <c r="AK227" s="26">
        <v>0</v>
      </c>
      <c r="AL227" s="41">
        <v>0</v>
      </c>
      <c r="AM227" s="26">
        <v>0</v>
      </c>
      <c r="AN227" s="36">
        <f t="shared" si="333"/>
        <v>0</v>
      </c>
      <c r="AO227" s="26">
        <v>0</v>
      </c>
      <c r="AP227" s="26">
        <v>0</v>
      </c>
      <c r="AQ227" s="41">
        <v>0</v>
      </c>
      <c r="AR227" s="26">
        <v>0</v>
      </c>
      <c r="AS227" s="36">
        <f t="shared" si="334"/>
        <v>0</v>
      </c>
      <c r="AT227" s="26">
        <v>0</v>
      </c>
      <c r="AU227" s="26">
        <v>0</v>
      </c>
      <c r="AV227" s="41">
        <v>0</v>
      </c>
      <c r="AW227" s="26">
        <v>0</v>
      </c>
      <c r="AX227" s="36">
        <f t="shared" si="335"/>
        <v>0</v>
      </c>
      <c r="AY227" s="26">
        <v>0</v>
      </c>
      <c r="AZ227" s="26">
        <v>0</v>
      </c>
      <c r="BA227" s="41">
        <v>0</v>
      </c>
      <c r="BB227" s="26">
        <v>0</v>
      </c>
      <c r="BC227" s="36">
        <f t="shared" si="336"/>
        <v>0</v>
      </c>
      <c r="BD227" s="26">
        <v>0</v>
      </c>
      <c r="BE227" s="26">
        <v>0</v>
      </c>
      <c r="BF227" s="41">
        <v>0</v>
      </c>
      <c r="BG227" s="26">
        <v>0</v>
      </c>
      <c r="BH227" s="20"/>
    </row>
    <row r="228" spans="1:60" ht="47.25" x14ac:dyDescent="0.25">
      <c r="A228" s="27" t="s">
        <v>234</v>
      </c>
      <c r="B228" s="40" t="s">
        <v>522</v>
      </c>
      <c r="C228" s="28" t="s">
        <v>21</v>
      </c>
      <c r="D228" s="28" t="s">
        <v>31</v>
      </c>
      <c r="E228" s="24">
        <f t="shared" si="323"/>
        <v>2044.1</v>
      </c>
      <c r="F228" s="24">
        <f t="shared" si="324"/>
        <v>0</v>
      </c>
      <c r="G228" s="24">
        <f t="shared" si="324"/>
        <v>0</v>
      </c>
      <c r="H228" s="24">
        <f t="shared" si="331"/>
        <v>2044.1</v>
      </c>
      <c r="I228" s="24">
        <f t="shared" si="324"/>
        <v>0</v>
      </c>
      <c r="J228" s="42">
        <f t="shared" si="325"/>
        <v>0</v>
      </c>
      <c r="K228" s="26">
        <v>0</v>
      </c>
      <c r="L228" s="26">
        <v>0</v>
      </c>
      <c r="M228" s="43">
        <v>0</v>
      </c>
      <c r="N228" s="26">
        <v>0</v>
      </c>
      <c r="O228" s="42">
        <f t="shared" si="326"/>
        <v>0</v>
      </c>
      <c r="P228" s="19">
        <f t="shared" si="327"/>
        <v>0</v>
      </c>
      <c r="Q228" s="76">
        <v>0</v>
      </c>
      <c r="R228" s="43">
        <f>1765.6-1765.6</f>
        <v>0</v>
      </c>
      <c r="S228" s="76">
        <v>0</v>
      </c>
      <c r="T228" s="42">
        <f t="shared" si="328"/>
        <v>2044.1</v>
      </c>
      <c r="U228" s="26">
        <v>0</v>
      </c>
      <c r="V228" s="76">
        <v>0</v>
      </c>
      <c r="W228" s="77">
        <v>2044.1</v>
      </c>
      <c r="X228" s="76">
        <v>0</v>
      </c>
      <c r="Y228" s="42">
        <f t="shared" si="329"/>
        <v>0</v>
      </c>
      <c r="Z228" s="26">
        <v>0</v>
      </c>
      <c r="AA228" s="76">
        <v>0</v>
      </c>
      <c r="AB228" s="76">
        <v>0</v>
      </c>
      <c r="AC228" s="76">
        <v>0</v>
      </c>
      <c r="AD228" s="42">
        <f t="shared" si="330"/>
        <v>0</v>
      </c>
      <c r="AE228" s="76">
        <v>0</v>
      </c>
      <c r="AF228" s="76">
        <v>0</v>
      </c>
      <c r="AG228" s="76">
        <v>0</v>
      </c>
      <c r="AH228" s="76">
        <v>0</v>
      </c>
      <c r="AI228" s="36">
        <f t="shared" si="332"/>
        <v>0</v>
      </c>
      <c r="AJ228" s="26">
        <v>0</v>
      </c>
      <c r="AK228" s="26">
        <v>0</v>
      </c>
      <c r="AL228" s="41">
        <v>0</v>
      </c>
      <c r="AM228" s="26">
        <v>0</v>
      </c>
      <c r="AN228" s="36">
        <f t="shared" si="333"/>
        <v>0</v>
      </c>
      <c r="AO228" s="26">
        <v>0</v>
      </c>
      <c r="AP228" s="26">
        <v>0</v>
      </c>
      <c r="AQ228" s="41">
        <v>0</v>
      </c>
      <c r="AR228" s="26">
        <v>0</v>
      </c>
      <c r="AS228" s="36">
        <f t="shared" si="334"/>
        <v>0</v>
      </c>
      <c r="AT228" s="26">
        <v>0</v>
      </c>
      <c r="AU228" s="26">
        <v>0</v>
      </c>
      <c r="AV228" s="41">
        <v>0</v>
      </c>
      <c r="AW228" s="26">
        <v>0</v>
      </c>
      <c r="AX228" s="36">
        <f t="shared" si="335"/>
        <v>0</v>
      </c>
      <c r="AY228" s="26">
        <v>0</v>
      </c>
      <c r="AZ228" s="26">
        <v>0</v>
      </c>
      <c r="BA228" s="41">
        <v>0</v>
      </c>
      <c r="BB228" s="26">
        <v>0</v>
      </c>
      <c r="BC228" s="36">
        <f t="shared" si="336"/>
        <v>0</v>
      </c>
      <c r="BD228" s="26">
        <v>0</v>
      </c>
      <c r="BE228" s="26">
        <v>0</v>
      </c>
      <c r="BF228" s="41">
        <v>0</v>
      </c>
      <c r="BG228" s="26">
        <v>0</v>
      </c>
      <c r="BH228" s="20"/>
    </row>
    <row r="229" spans="1:60" ht="63" x14ac:dyDescent="0.25">
      <c r="A229" s="27" t="s">
        <v>235</v>
      </c>
      <c r="B229" s="40" t="s">
        <v>523</v>
      </c>
      <c r="C229" s="28" t="s">
        <v>21</v>
      </c>
      <c r="D229" s="28" t="s">
        <v>31</v>
      </c>
      <c r="E229" s="24">
        <f t="shared" si="323"/>
        <v>765.7</v>
      </c>
      <c r="F229" s="24">
        <f t="shared" si="324"/>
        <v>0</v>
      </c>
      <c r="G229" s="24">
        <f t="shared" si="324"/>
        <v>0</v>
      </c>
      <c r="H229" s="24">
        <f t="shared" si="331"/>
        <v>765.7</v>
      </c>
      <c r="I229" s="24">
        <f t="shared" si="324"/>
        <v>0</v>
      </c>
      <c r="J229" s="42">
        <f t="shared" si="325"/>
        <v>0</v>
      </c>
      <c r="K229" s="26">
        <v>0</v>
      </c>
      <c r="L229" s="26">
        <v>0</v>
      </c>
      <c r="M229" s="43">
        <v>0</v>
      </c>
      <c r="N229" s="26">
        <v>0</v>
      </c>
      <c r="O229" s="42">
        <f t="shared" si="326"/>
        <v>765.7</v>
      </c>
      <c r="P229" s="19">
        <f t="shared" si="327"/>
        <v>0</v>
      </c>
      <c r="Q229" s="76">
        <v>0</v>
      </c>
      <c r="R229" s="43">
        <f>1205.7-440</f>
        <v>765.7</v>
      </c>
      <c r="S229" s="76">
        <v>0</v>
      </c>
      <c r="T229" s="42">
        <f t="shared" si="328"/>
        <v>0</v>
      </c>
      <c r="U229" s="26">
        <v>0</v>
      </c>
      <c r="V229" s="76">
        <v>0</v>
      </c>
      <c r="W229" s="97">
        <v>0</v>
      </c>
      <c r="X229" s="76">
        <v>0</v>
      </c>
      <c r="Y229" s="42">
        <f t="shared" si="329"/>
        <v>0</v>
      </c>
      <c r="Z229" s="26">
        <v>0</v>
      </c>
      <c r="AA229" s="76">
        <v>0</v>
      </c>
      <c r="AB229" s="76">
        <v>0</v>
      </c>
      <c r="AC229" s="76">
        <v>0</v>
      </c>
      <c r="AD229" s="42">
        <f t="shared" si="330"/>
        <v>0</v>
      </c>
      <c r="AE229" s="76">
        <v>0</v>
      </c>
      <c r="AF229" s="76">
        <v>0</v>
      </c>
      <c r="AG229" s="76">
        <v>0</v>
      </c>
      <c r="AH229" s="76">
        <v>0</v>
      </c>
      <c r="AI229" s="36">
        <f t="shared" si="332"/>
        <v>0</v>
      </c>
      <c r="AJ229" s="26">
        <v>0</v>
      </c>
      <c r="AK229" s="26">
        <v>0</v>
      </c>
      <c r="AL229" s="41">
        <v>0</v>
      </c>
      <c r="AM229" s="26">
        <v>0</v>
      </c>
      <c r="AN229" s="36">
        <f t="shared" si="333"/>
        <v>0</v>
      </c>
      <c r="AO229" s="26">
        <v>0</v>
      </c>
      <c r="AP229" s="26">
        <v>0</v>
      </c>
      <c r="AQ229" s="41">
        <v>0</v>
      </c>
      <c r="AR229" s="26">
        <v>0</v>
      </c>
      <c r="AS229" s="36">
        <f t="shared" si="334"/>
        <v>0</v>
      </c>
      <c r="AT229" s="26">
        <v>0</v>
      </c>
      <c r="AU229" s="26">
        <v>0</v>
      </c>
      <c r="AV229" s="41">
        <v>0</v>
      </c>
      <c r="AW229" s="26">
        <v>0</v>
      </c>
      <c r="AX229" s="36">
        <f t="shared" si="335"/>
        <v>0</v>
      </c>
      <c r="AY229" s="26">
        <v>0</v>
      </c>
      <c r="AZ229" s="26">
        <v>0</v>
      </c>
      <c r="BA229" s="41">
        <v>0</v>
      </c>
      <c r="BB229" s="26">
        <v>0</v>
      </c>
      <c r="BC229" s="36">
        <f t="shared" si="336"/>
        <v>0</v>
      </c>
      <c r="BD229" s="26">
        <v>0</v>
      </c>
      <c r="BE229" s="26">
        <v>0</v>
      </c>
      <c r="BF229" s="41">
        <v>0</v>
      </c>
      <c r="BG229" s="26">
        <v>0</v>
      </c>
      <c r="BH229" s="20"/>
    </row>
    <row r="230" spans="1:60" ht="47.25" x14ac:dyDescent="0.25">
      <c r="A230" s="27" t="s">
        <v>243</v>
      </c>
      <c r="B230" s="98" t="s">
        <v>517</v>
      </c>
      <c r="C230" s="28" t="s">
        <v>21</v>
      </c>
      <c r="D230" s="28" t="s">
        <v>31</v>
      </c>
      <c r="E230" s="24">
        <f t="shared" si="323"/>
        <v>1204.3</v>
      </c>
      <c r="F230" s="24">
        <f t="shared" ref="F230:F255" si="337">K230+P230+U230+Z230+AE230+AJ230+AO230+AT230+AY230+BD230</f>
        <v>0</v>
      </c>
      <c r="G230" s="24">
        <f t="shared" ref="G230:G255" si="338">L230+Q230+V230+AA230+AF230+AK230+AP230+AU230+AZ230+BE230</f>
        <v>0</v>
      </c>
      <c r="H230" s="24">
        <f t="shared" si="331"/>
        <v>1204.3</v>
      </c>
      <c r="I230" s="24">
        <f t="shared" ref="I230:I255" si="339">N230+S230+X230+AC230+AH230+AM230+AR230+AW230+BB230+BG230</f>
        <v>0</v>
      </c>
      <c r="J230" s="42">
        <f t="shared" ref="J230:J255" si="340">M230</f>
        <v>0</v>
      </c>
      <c r="K230" s="26">
        <v>0</v>
      </c>
      <c r="L230" s="26">
        <v>0</v>
      </c>
      <c r="M230" s="43">
        <v>0</v>
      </c>
      <c r="N230" s="26">
        <v>0</v>
      </c>
      <c r="O230" s="42">
        <f t="shared" ref="O230:O255" si="341">R230</f>
        <v>0</v>
      </c>
      <c r="P230" s="19">
        <f t="shared" si="327"/>
        <v>0</v>
      </c>
      <c r="Q230" s="76">
        <v>0</v>
      </c>
      <c r="R230" s="43">
        <v>0</v>
      </c>
      <c r="S230" s="76">
        <v>0</v>
      </c>
      <c r="T230" s="42">
        <f t="shared" ref="T230:T255" si="342">W230</f>
        <v>539.4</v>
      </c>
      <c r="U230" s="26">
        <v>0</v>
      </c>
      <c r="V230" s="79">
        <v>0</v>
      </c>
      <c r="W230" s="75">
        <v>539.4</v>
      </c>
      <c r="X230" s="80">
        <v>0</v>
      </c>
      <c r="Y230" s="42">
        <f t="shared" ref="Y230:Y251" si="343">AB230</f>
        <v>664.9</v>
      </c>
      <c r="Z230" s="26">
        <v>0</v>
      </c>
      <c r="AA230" s="76">
        <v>0</v>
      </c>
      <c r="AB230" s="77">
        <v>664.9</v>
      </c>
      <c r="AC230" s="76">
        <v>0</v>
      </c>
      <c r="AD230" s="42">
        <f t="shared" ref="AD230:AD251" si="344">AG230</f>
        <v>0</v>
      </c>
      <c r="AE230" s="76">
        <v>0</v>
      </c>
      <c r="AF230" s="76">
        <v>0</v>
      </c>
      <c r="AG230" s="76">
        <v>0</v>
      </c>
      <c r="AH230" s="76">
        <v>0</v>
      </c>
      <c r="AI230" s="36">
        <f t="shared" si="332"/>
        <v>0</v>
      </c>
      <c r="AJ230" s="26">
        <v>0</v>
      </c>
      <c r="AK230" s="26">
        <v>0</v>
      </c>
      <c r="AL230" s="41">
        <v>0</v>
      </c>
      <c r="AM230" s="26">
        <v>0</v>
      </c>
      <c r="AN230" s="36">
        <f t="shared" si="333"/>
        <v>0</v>
      </c>
      <c r="AO230" s="26">
        <v>0</v>
      </c>
      <c r="AP230" s="26">
        <v>0</v>
      </c>
      <c r="AQ230" s="41">
        <v>0</v>
      </c>
      <c r="AR230" s="26">
        <v>0</v>
      </c>
      <c r="AS230" s="36">
        <f t="shared" si="334"/>
        <v>0</v>
      </c>
      <c r="AT230" s="26">
        <v>0</v>
      </c>
      <c r="AU230" s="26">
        <v>0</v>
      </c>
      <c r="AV230" s="41">
        <v>0</v>
      </c>
      <c r="AW230" s="26">
        <v>0</v>
      </c>
      <c r="AX230" s="36">
        <f t="shared" si="335"/>
        <v>0</v>
      </c>
      <c r="AY230" s="26">
        <v>0</v>
      </c>
      <c r="AZ230" s="26">
        <v>0</v>
      </c>
      <c r="BA230" s="41">
        <v>0</v>
      </c>
      <c r="BB230" s="26">
        <v>0</v>
      </c>
      <c r="BC230" s="36">
        <f t="shared" si="336"/>
        <v>0</v>
      </c>
      <c r="BD230" s="26">
        <v>0</v>
      </c>
      <c r="BE230" s="26">
        <v>0</v>
      </c>
      <c r="BF230" s="41">
        <v>0</v>
      </c>
      <c r="BG230" s="26">
        <v>0</v>
      </c>
      <c r="BH230" s="20"/>
    </row>
    <row r="231" spans="1:60" ht="63" x14ac:dyDescent="0.25">
      <c r="A231" s="27" t="s">
        <v>244</v>
      </c>
      <c r="B231" s="89" t="s">
        <v>252</v>
      </c>
      <c r="C231" s="28" t="s">
        <v>21</v>
      </c>
      <c r="D231" s="28" t="s">
        <v>31</v>
      </c>
      <c r="E231" s="24">
        <f t="shared" si="323"/>
        <v>245.8</v>
      </c>
      <c r="F231" s="24">
        <f t="shared" si="337"/>
        <v>0</v>
      </c>
      <c r="G231" s="24">
        <f t="shared" si="338"/>
        <v>0</v>
      </c>
      <c r="H231" s="24">
        <f t="shared" si="331"/>
        <v>245.8</v>
      </c>
      <c r="I231" s="24">
        <f t="shared" si="339"/>
        <v>0</v>
      </c>
      <c r="J231" s="42">
        <f t="shared" si="340"/>
        <v>0</v>
      </c>
      <c r="K231" s="26">
        <v>0</v>
      </c>
      <c r="L231" s="26">
        <v>0</v>
      </c>
      <c r="M231" s="43">
        <v>0</v>
      </c>
      <c r="N231" s="26">
        <v>0</v>
      </c>
      <c r="O231" s="42">
        <f t="shared" si="341"/>
        <v>0</v>
      </c>
      <c r="P231" s="19">
        <f t="shared" si="327"/>
        <v>0</v>
      </c>
      <c r="Q231" s="76">
        <v>0</v>
      </c>
      <c r="R231" s="43">
        <v>0</v>
      </c>
      <c r="S231" s="76">
        <v>0</v>
      </c>
      <c r="T231" s="42">
        <f t="shared" si="342"/>
        <v>245.8</v>
      </c>
      <c r="U231" s="26">
        <v>0</v>
      </c>
      <c r="V231" s="79">
        <v>0</v>
      </c>
      <c r="W231" s="75">
        <v>245.8</v>
      </c>
      <c r="X231" s="80">
        <v>0</v>
      </c>
      <c r="Y231" s="42">
        <f t="shared" si="343"/>
        <v>0</v>
      </c>
      <c r="Z231" s="26">
        <v>0</v>
      </c>
      <c r="AA231" s="76">
        <v>0</v>
      </c>
      <c r="AB231" s="76">
        <v>0</v>
      </c>
      <c r="AC231" s="76">
        <v>0</v>
      </c>
      <c r="AD231" s="42">
        <f t="shared" si="344"/>
        <v>0</v>
      </c>
      <c r="AE231" s="76">
        <v>0</v>
      </c>
      <c r="AF231" s="76">
        <v>0</v>
      </c>
      <c r="AG231" s="76">
        <v>0</v>
      </c>
      <c r="AH231" s="76">
        <v>0</v>
      </c>
      <c r="AI231" s="36">
        <f t="shared" si="332"/>
        <v>0</v>
      </c>
      <c r="AJ231" s="26">
        <v>0</v>
      </c>
      <c r="AK231" s="26">
        <v>0</v>
      </c>
      <c r="AL231" s="41">
        <v>0</v>
      </c>
      <c r="AM231" s="26">
        <v>0</v>
      </c>
      <c r="AN231" s="36">
        <f t="shared" si="333"/>
        <v>0</v>
      </c>
      <c r="AO231" s="26">
        <v>0</v>
      </c>
      <c r="AP231" s="26">
        <v>0</v>
      </c>
      <c r="AQ231" s="41">
        <v>0</v>
      </c>
      <c r="AR231" s="26">
        <v>0</v>
      </c>
      <c r="AS231" s="36">
        <f t="shared" si="334"/>
        <v>0</v>
      </c>
      <c r="AT231" s="26">
        <v>0</v>
      </c>
      <c r="AU231" s="26">
        <v>0</v>
      </c>
      <c r="AV231" s="41">
        <v>0</v>
      </c>
      <c r="AW231" s="26">
        <v>0</v>
      </c>
      <c r="AX231" s="36">
        <f t="shared" si="335"/>
        <v>0</v>
      </c>
      <c r="AY231" s="26">
        <v>0</v>
      </c>
      <c r="AZ231" s="26">
        <v>0</v>
      </c>
      <c r="BA231" s="41">
        <v>0</v>
      </c>
      <c r="BB231" s="26">
        <v>0</v>
      </c>
      <c r="BC231" s="36">
        <f t="shared" si="336"/>
        <v>0</v>
      </c>
      <c r="BD231" s="26">
        <v>0</v>
      </c>
      <c r="BE231" s="26">
        <v>0</v>
      </c>
      <c r="BF231" s="41">
        <v>0</v>
      </c>
      <c r="BG231" s="26">
        <v>0</v>
      </c>
      <c r="BH231" s="20"/>
    </row>
    <row r="232" spans="1:60" ht="63" x14ac:dyDescent="0.25">
      <c r="A232" s="27" t="s">
        <v>254</v>
      </c>
      <c r="B232" s="89" t="s">
        <v>524</v>
      </c>
      <c r="C232" s="28" t="s">
        <v>21</v>
      </c>
      <c r="D232" s="28" t="s">
        <v>31</v>
      </c>
      <c r="E232" s="24">
        <f t="shared" si="323"/>
        <v>1154</v>
      </c>
      <c r="F232" s="24">
        <f t="shared" si="337"/>
        <v>0</v>
      </c>
      <c r="G232" s="24">
        <f t="shared" si="338"/>
        <v>0</v>
      </c>
      <c r="H232" s="24">
        <f t="shared" si="331"/>
        <v>1154</v>
      </c>
      <c r="I232" s="24">
        <f t="shared" si="339"/>
        <v>0</v>
      </c>
      <c r="J232" s="42">
        <f t="shared" si="340"/>
        <v>0</v>
      </c>
      <c r="K232" s="26">
        <v>0</v>
      </c>
      <c r="L232" s="26">
        <v>0</v>
      </c>
      <c r="M232" s="43">
        <v>0</v>
      </c>
      <c r="N232" s="26">
        <v>0</v>
      </c>
      <c r="O232" s="42">
        <f t="shared" si="341"/>
        <v>0</v>
      </c>
      <c r="P232" s="19">
        <f t="shared" si="327"/>
        <v>0</v>
      </c>
      <c r="Q232" s="76">
        <v>0</v>
      </c>
      <c r="R232" s="43">
        <v>0</v>
      </c>
      <c r="S232" s="76">
        <v>0</v>
      </c>
      <c r="T232" s="42">
        <f t="shared" si="342"/>
        <v>0</v>
      </c>
      <c r="U232" s="26">
        <v>0</v>
      </c>
      <c r="V232" s="76">
        <v>0</v>
      </c>
      <c r="W232" s="76">
        <v>0</v>
      </c>
      <c r="X232" s="76">
        <v>0</v>
      </c>
      <c r="Y232" s="42">
        <f t="shared" si="343"/>
        <v>1154</v>
      </c>
      <c r="Z232" s="26">
        <v>0</v>
      </c>
      <c r="AA232" s="76">
        <v>0</v>
      </c>
      <c r="AB232" s="77">
        <f>1746.7-592.7</f>
        <v>1154</v>
      </c>
      <c r="AC232" s="76">
        <v>0</v>
      </c>
      <c r="AD232" s="42">
        <f t="shared" si="344"/>
        <v>0</v>
      </c>
      <c r="AE232" s="76">
        <v>0</v>
      </c>
      <c r="AF232" s="76">
        <v>0</v>
      </c>
      <c r="AG232" s="76">
        <v>0</v>
      </c>
      <c r="AH232" s="76">
        <v>0</v>
      </c>
      <c r="AI232" s="36">
        <f t="shared" si="332"/>
        <v>0</v>
      </c>
      <c r="AJ232" s="26">
        <v>0</v>
      </c>
      <c r="AK232" s="26">
        <v>0</v>
      </c>
      <c r="AL232" s="41">
        <v>0</v>
      </c>
      <c r="AM232" s="26">
        <v>0</v>
      </c>
      <c r="AN232" s="36">
        <f t="shared" si="333"/>
        <v>0</v>
      </c>
      <c r="AO232" s="26">
        <v>0</v>
      </c>
      <c r="AP232" s="26">
        <v>0</v>
      </c>
      <c r="AQ232" s="41">
        <v>0</v>
      </c>
      <c r="AR232" s="26">
        <v>0</v>
      </c>
      <c r="AS232" s="36">
        <f t="shared" si="334"/>
        <v>0</v>
      </c>
      <c r="AT232" s="26">
        <v>0</v>
      </c>
      <c r="AU232" s="26">
        <v>0</v>
      </c>
      <c r="AV232" s="41">
        <v>0</v>
      </c>
      <c r="AW232" s="26">
        <v>0</v>
      </c>
      <c r="AX232" s="36">
        <f t="shared" si="335"/>
        <v>0</v>
      </c>
      <c r="AY232" s="26">
        <v>0</v>
      </c>
      <c r="AZ232" s="26">
        <v>0</v>
      </c>
      <c r="BA232" s="41">
        <v>0</v>
      </c>
      <c r="BB232" s="26">
        <v>0</v>
      </c>
      <c r="BC232" s="36">
        <f t="shared" si="336"/>
        <v>0</v>
      </c>
      <c r="BD232" s="26">
        <v>0</v>
      </c>
      <c r="BE232" s="26">
        <v>0</v>
      </c>
      <c r="BF232" s="41">
        <v>0</v>
      </c>
      <c r="BG232" s="26">
        <v>0</v>
      </c>
      <c r="BH232" s="20"/>
    </row>
    <row r="233" spans="1:60" s="66" customFormat="1" ht="96.75" customHeight="1" x14ac:dyDescent="0.25">
      <c r="A233" s="56" t="s">
        <v>262</v>
      </c>
      <c r="B233" s="99" t="s">
        <v>525</v>
      </c>
      <c r="C233" s="58" t="s">
        <v>21</v>
      </c>
      <c r="D233" s="58" t="s">
        <v>31</v>
      </c>
      <c r="E233" s="59">
        <f t="shared" si="323"/>
        <v>8738.9</v>
      </c>
      <c r="F233" s="59">
        <f t="shared" si="337"/>
        <v>0</v>
      </c>
      <c r="G233" s="59">
        <f t="shared" si="338"/>
        <v>0</v>
      </c>
      <c r="H233" s="59">
        <f t="shared" si="331"/>
        <v>8738.9</v>
      </c>
      <c r="I233" s="59">
        <f t="shared" si="339"/>
        <v>0</v>
      </c>
      <c r="J233" s="93">
        <f t="shared" si="340"/>
        <v>0</v>
      </c>
      <c r="K233" s="94">
        <v>0</v>
      </c>
      <c r="L233" s="94">
        <v>0</v>
      </c>
      <c r="M233" s="95">
        <v>0</v>
      </c>
      <c r="N233" s="94">
        <v>0</v>
      </c>
      <c r="O233" s="93">
        <f t="shared" si="341"/>
        <v>0</v>
      </c>
      <c r="P233" s="100">
        <f t="shared" si="327"/>
        <v>0</v>
      </c>
      <c r="Q233" s="96">
        <v>0</v>
      </c>
      <c r="R233" s="95">
        <v>0</v>
      </c>
      <c r="S233" s="96">
        <v>0</v>
      </c>
      <c r="T233" s="93">
        <f t="shared" si="342"/>
        <v>0</v>
      </c>
      <c r="U233" s="94">
        <v>0</v>
      </c>
      <c r="V233" s="96">
        <v>0</v>
      </c>
      <c r="W233" s="96">
        <v>0</v>
      </c>
      <c r="X233" s="96">
        <v>0</v>
      </c>
      <c r="Y233" s="93">
        <f t="shared" si="343"/>
        <v>0</v>
      </c>
      <c r="Z233" s="94">
        <v>0</v>
      </c>
      <c r="AA233" s="96">
        <v>0</v>
      </c>
      <c r="AB233" s="101">
        <f>2832.3-2832.3</f>
        <v>0</v>
      </c>
      <c r="AC233" s="96">
        <v>0</v>
      </c>
      <c r="AD233" s="93">
        <f t="shared" si="344"/>
        <v>7164.8</v>
      </c>
      <c r="AE233" s="96">
        <v>0</v>
      </c>
      <c r="AF233" s="96">
        <v>0</v>
      </c>
      <c r="AG233" s="101">
        <f>2832.2+2832.3+1500.3</f>
        <v>7164.8</v>
      </c>
      <c r="AH233" s="96">
        <v>0</v>
      </c>
      <c r="AI233" s="61">
        <f t="shared" si="332"/>
        <v>1574.1</v>
      </c>
      <c r="AJ233" s="94">
        <v>0</v>
      </c>
      <c r="AK233" s="94">
        <v>0</v>
      </c>
      <c r="AL233" s="101">
        <v>1574.1</v>
      </c>
      <c r="AM233" s="94">
        <v>0</v>
      </c>
      <c r="AN233" s="61">
        <f t="shared" si="333"/>
        <v>0</v>
      </c>
      <c r="AO233" s="94">
        <v>0</v>
      </c>
      <c r="AP233" s="94">
        <v>0</v>
      </c>
      <c r="AQ233" s="70">
        <v>0</v>
      </c>
      <c r="AR233" s="94">
        <v>0</v>
      </c>
      <c r="AS233" s="61">
        <f t="shared" si="334"/>
        <v>0</v>
      </c>
      <c r="AT233" s="94">
        <v>0</v>
      </c>
      <c r="AU233" s="94">
        <v>0</v>
      </c>
      <c r="AV233" s="70">
        <v>0</v>
      </c>
      <c r="AW233" s="94">
        <v>0</v>
      </c>
      <c r="AX233" s="61">
        <f t="shared" si="335"/>
        <v>0</v>
      </c>
      <c r="AY233" s="94">
        <v>0</v>
      </c>
      <c r="AZ233" s="94">
        <v>0</v>
      </c>
      <c r="BA233" s="70">
        <v>0</v>
      </c>
      <c r="BB233" s="94">
        <v>0</v>
      </c>
      <c r="BC233" s="61">
        <f t="shared" si="336"/>
        <v>0</v>
      </c>
      <c r="BD233" s="94">
        <v>0</v>
      </c>
      <c r="BE233" s="94">
        <v>0</v>
      </c>
      <c r="BF233" s="70">
        <v>0</v>
      </c>
      <c r="BG233" s="94">
        <v>0</v>
      </c>
      <c r="BH233" s="20"/>
    </row>
    <row r="234" spans="1:60" ht="47.25" x14ac:dyDescent="0.25">
      <c r="A234" s="27" t="s">
        <v>264</v>
      </c>
      <c r="B234" s="89" t="s">
        <v>526</v>
      </c>
      <c r="C234" s="28" t="s">
        <v>21</v>
      </c>
      <c r="D234" s="28" t="s">
        <v>31</v>
      </c>
      <c r="E234" s="24">
        <f t="shared" si="323"/>
        <v>1560</v>
      </c>
      <c r="F234" s="24">
        <f t="shared" si="337"/>
        <v>0</v>
      </c>
      <c r="G234" s="24">
        <f t="shared" si="338"/>
        <v>0</v>
      </c>
      <c r="H234" s="24">
        <f t="shared" si="331"/>
        <v>1560</v>
      </c>
      <c r="I234" s="24">
        <f t="shared" si="339"/>
        <v>0</v>
      </c>
      <c r="J234" s="42">
        <f t="shared" si="340"/>
        <v>0</v>
      </c>
      <c r="K234" s="26">
        <v>0</v>
      </c>
      <c r="L234" s="26">
        <v>0</v>
      </c>
      <c r="M234" s="43">
        <v>0</v>
      </c>
      <c r="N234" s="26">
        <v>0</v>
      </c>
      <c r="O234" s="42">
        <f t="shared" si="341"/>
        <v>0</v>
      </c>
      <c r="P234" s="19">
        <f t="shared" si="327"/>
        <v>0</v>
      </c>
      <c r="Q234" s="76">
        <v>0</v>
      </c>
      <c r="R234" s="43">
        <v>0</v>
      </c>
      <c r="S234" s="76">
        <v>0</v>
      </c>
      <c r="T234" s="42">
        <f t="shared" si="342"/>
        <v>0</v>
      </c>
      <c r="U234" s="26">
        <v>0</v>
      </c>
      <c r="V234" s="76">
        <v>0</v>
      </c>
      <c r="W234" s="76">
        <v>0</v>
      </c>
      <c r="X234" s="76">
        <v>0</v>
      </c>
      <c r="Y234" s="42">
        <f t="shared" si="343"/>
        <v>1560</v>
      </c>
      <c r="Z234" s="26">
        <v>0</v>
      </c>
      <c r="AA234" s="76">
        <v>0</v>
      </c>
      <c r="AB234" s="77">
        <f>2190.5-630.5</f>
        <v>1560</v>
      </c>
      <c r="AC234" s="76">
        <v>0</v>
      </c>
      <c r="AD234" s="42">
        <f t="shared" si="344"/>
        <v>0</v>
      </c>
      <c r="AE234" s="76">
        <v>0</v>
      </c>
      <c r="AF234" s="76">
        <v>0</v>
      </c>
      <c r="AG234" s="77">
        <v>0</v>
      </c>
      <c r="AH234" s="76">
        <v>0</v>
      </c>
      <c r="AI234" s="36">
        <f t="shared" si="332"/>
        <v>0</v>
      </c>
      <c r="AJ234" s="26">
        <v>0</v>
      </c>
      <c r="AK234" s="26">
        <v>0</v>
      </c>
      <c r="AL234" s="41">
        <v>0</v>
      </c>
      <c r="AM234" s="26">
        <v>0</v>
      </c>
      <c r="AN234" s="36">
        <f t="shared" si="333"/>
        <v>0</v>
      </c>
      <c r="AO234" s="26">
        <v>0</v>
      </c>
      <c r="AP234" s="26">
        <v>0</v>
      </c>
      <c r="AQ234" s="41">
        <v>0</v>
      </c>
      <c r="AR234" s="26">
        <v>0</v>
      </c>
      <c r="AS234" s="36">
        <f t="shared" si="334"/>
        <v>0</v>
      </c>
      <c r="AT234" s="26">
        <v>0</v>
      </c>
      <c r="AU234" s="26">
        <v>0</v>
      </c>
      <c r="AV234" s="41">
        <v>0</v>
      </c>
      <c r="AW234" s="26">
        <v>0</v>
      </c>
      <c r="AX234" s="36">
        <f t="shared" si="335"/>
        <v>0</v>
      </c>
      <c r="AY234" s="26">
        <v>0</v>
      </c>
      <c r="AZ234" s="26">
        <v>0</v>
      </c>
      <c r="BA234" s="41">
        <v>0</v>
      </c>
      <c r="BB234" s="26">
        <v>0</v>
      </c>
      <c r="BC234" s="36">
        <f t="shared" si="336"/>
        <v>0</v>
      </c>
      <c r="BD234" s="26">
        <v>0</v>
      </c>
      <c r="BE234" s="26">
        <v>0</v>
      </c>
      <c r="BF234" s="41">
        <v>0</v>
      </c>
      <c r="BG234" s="26">
        <v>0</v>
      </c>
      <c r="BH234" s="20"/>
    </row>
    <row r="235" spans="1:60" ht="78.75" x14ac:dyDescent="0.25">
      <c r="A235" s="27" t="s">
        <v>266</v>
      </c>
      <c r="B235" s="89" t="s">
        <v>527</v>
      </c>
      <c r="C235" s="28" t="s">
        <v>21</v>
      </c>
      <c r="D235" s="28" t="s">
        <v>31</v>
      </c>
      <c r="E235" s="24">
        <f t="shared" si="323"/>
        <v>2010.7</v>
      </c>
      <c r="F235" s="24">
        <f t="shared" si="337"/>
        <v>0</v>
      </c>
      <c r="G235" s="24">
        <f t="shared" si="338"/>
        <v>0</v>
      </c>
      <c r="H235" s="24">
        <f t="shared" si="331"/>
        <v>2010.7</v>
      </c>
      <c r="I235" s="24">
        <f t="shared" si="339"/>
        <v>0</v>
      </c>
      <c r="J235" s="42">
        <f t="shared" si="340"/>
        <v>0</v>
      </c>
      <c r="K235" s="26">
        <v>0</v>
      </c>
      <c r="L235" s="26">
        <v>0</v>
      </c>
      <c r="M235" s="43">
        <v>0</v>
      </c>
      <c r="N235" s="26">
        <v>0</v>
      </c>
      <c r="O235" s="42">
        <f t="shared" si="341"/>
        <v>0</v>
      </c>
      <c r="P235" s="19">
        <f t="shared" si="327"/>
        <v>0</v>
      </c>
      <c r="Q235" s="76">
        <v>0</v>
      </c>
      <c r="R235" s="43">
        <v>0</v>
      </c>
      <c r="S235" s="76">
        <v>0</v>
      </c>
      <c r="T235" s="42">
        <f t="shared" si="342"/>
        <v>0</v>
      </c>
      <c r="U235" s="26">
        <v>0</v>
      </c>
      <c r="V235" s="76">
        <v>0</v>
      </c>
      <c r="W235" s="76">
        <v>0</v>
      </c>
      <c r="X235" s="76">
        <v>0</v>
      </c>
      <c r="Y235" s="42">
        <f t="shared" si="343"/>
        <v>2010.7</v>
      </c>
      <c r="Z235" s="26">
        <v>0</v>
      </c>
      <c r="AA235" s="76">
        <v>0</v>
      </c>
      <c r="AB235" s="77">
        <f>2243.8-233.1</f>
        <v>2010.7</v>
      </c>
      <c r="AC235" s="76">
        <v>0</v>
      </c>
      <c r="AD235" s="42">
        <f t="shared" si="344"/>
        <v>0</v>
      </c>
      <c r="AE235" s="76">
        <v>0</v>
      </c>
      <c r="AF235" s="76">
        <v>0</v>
      </c>
      <c r="AG235" s="77">
        <v>0</v>
      </c>
      <c r="AH235" s="76">
        <v>0</v>
      </c>
      <c r="AI235" s="36">
        <f t="shared" si="332"/>
        <v>0</v>
      </c>
      <c r="AJ235" s="26">
        <v>0</v>
      </c>
      <c r="AK235" s="26">
        <v>0</v>
      </c>
      <c r="AL235" s="41">
        <v>0</v>
      </c>
      <c r="AM235" s="26">
        <v>0</v>
      </c>
      <c r="AN235" s="36">
        <f t="shared" si="333"/>
        <v>0</v>
      </c>
      <c r="AO235" s="26">
        <v>0</v>
      </c>
      <c r="AP235" s="26">
        <v>0</v>
      </c>
      <c r="AQ235" s="41">
        <v>0</v>
      </c>
      <c r="AR235" s="26">
        <v>0</v>
      </c>
      <c r="AS235" s="36">
        <f t="shared" si="334"/>
        <v>0</v>
      </c>
      <c r="AT235" s="26">
        <v>0</v>
      </c>
      <c r="AU235" s="26">
        <v>0</v>
      </c>
      <c r="AV235" s="41">
        <v>0</v>
      </c>
      <c r="AW235" s="26">
        <v>0</v>
      </c>
      <c r="AX235" s="36">
        <f t="shared" si="335"/>
        <v>0</v>
      </c>
      <c r="AY235" s="26">
        <v>0</v>
      </c>
      <c r="AZ235" s="26">
        <v>0</v>
      </c>
      <c r="BA235" s="41">
        <v>0</v>
      </c>
      <c r="BB235" s="26">
        <v>0</v>
      </c>
      <c r="BC235" s="36">
        <f t="shared" si="336"/>
        <v>0</v>
      </c>
      <c r="BD235" s="26">
        <v>0</v>
      </c>
      <c r="BE235" s="26">
        <v>0</v>
      </c>
      <c r="BF235" s="41">
        <v>0</v>
      </c>
      <c r="BG235" s="26">
        <v>0</v>
      </c>
      <c r="BH235" s="20"/>
    </row>
    <row r="236" spans="1:60" ht="72.75" customHeight="1" x14ac:dyDescent="0.25">
      <c r="A236" s="27" t="s">
        <v>267</v>
      </c>
      <c r="B236" s="89" t="s">
        <v>528</v>
      </c>
      <c r="C236" s="28" t="s">
        <v>21</v>
      </c>
      <c r="D236" s="28" t="s">
        <v>31</v>
      </c>
      <c r="E236" s="24">
        <f t="shared" si="323"/>
        <v>516.1</v>
      </c>
      <c r="F236" s="24">
        <f t="shared" si="337"/>
        <v>0</v>
      </c>
      <c r="G236" s="24">
        <f t="shared" si="338"/>
        <v>0</v>
      </c>
      <c r="H236" s="24">
        <f t="shared" si="331"/>
        <v>516.1</v>
      </c>
      <c r="I236" s="24">
        <f t="shared" si="339"/>
        <v>0</v>
      </c>
      <c r="J236" s="42">
        <f t="shared" si="340"/>
        <v>0</v>
      </c>
      <c r="K236" s="26">
        <v>0</v>
      </c>
      <c r="L236" s="26">
        <v>0</v>
      </c>
      <c r="M236" s="43">
        <v>0</v>
      </c>
      <c r="N236" s="26">
        <v>0</v>
      </c>
      <c r="O236" s="42">
        <f t="shared" si="341"/>
        <v>0</v>
      </c>
      <c r="P236" s="76">
        <v>0</v>
      </c>
      <c r="Q236" s="76">
        <v>0</v>
      </c>
      <c r="R236" s="43">
        <v>0</v>
      </c>
      <c r="S236" s="76">
        <v>0</v>
      </c>
      <c r="T236" s="42">
        <f t="shared" si="342"/>
        <v>0</v>
      </c>
      <c r="U236" s="26">
        <v>0</v>
      </c>
      <c r="V236" s="76">
        <v>0</v>
      </c>
      <c r="W236" s="76">
        <v>0</v>
      </c>
      <c r="X236" s="76">
        <v>0</v>
      </c>
      <c r="Y236" s="42">
        <f t="shared" si="343"/>
        <v>516.1</v>
      </c>
      <c r="Z236" s="26">
        <v>0</v>
      </c>
      <c r="AA236" s="76">
        <v>0</v>
      </c>
      <c r="AB236" s="102">
        <v>516.1</v>
      </c>
      <c r="AC236" s="76">
        <v>0</v>
      </c>
      <c r="AD236" s="42">
        <f t="shared" si="344"/>
        <v>0</v>
      </c>
      <c r="AE236" s="76">
        <v>0</v>
      </c>
      <c r="AF236" s="76">
        <v>0</v>
      </c>
      <c r="AG236" s="77">
        <v>0</v>
      </c>
      <c r="AH236" s="76">
        <v>0</v>
      </c>
      <c r="AI236" s="36">
        <f t="shared" si="332"/>
        <v>0</v>
      </c>
      <c r="AJ236" s="26">
        <v>0</v>
      </c>
      <c r="AK236" s="26">
        <v>0</v>
      </c>
      <c r="AL236" s="41">
        <v>0</v>
      </c>
      <c r="AM236" s="26">
        <v>0</v>
      </c>
      <c r="AN236" s="36">
        <f t="shared" si="333"/>
        <v>0</v>
      </c>
      <c r="AO236" s="26">
        <v>0</v>
      </c>
      <c r="AP236" s="26">
        <v>0</v>
      </c>
      <c r="AQ236" s="41">
        <v>0</v>
      </c>
      <c r="AR236" s="26">
        <v>0</v>
      </c>
      <c r="AS236" s="36">
        <f t="shared" si="334"/>
        <v>0</v>
      </c>
      <c r="AT236" s="26">
        <v>0</v>
      </c>
      <c r="AU236" s="26">
        <v>0</v>
      </c>
      <c r="AV236" s="41">
        <v>0</v>
      </c>
      <c r="AW236" s="26">
        <v>0</v>
      </c>
      <c r="AX236" s="36">
        <f t="shared" si="335"/>
        <v>0</v>
      </c>
      <c r="AY236" s="26">
        <v>0</v>
      </c>
      <c r="AZ236" s="26">
        <v>0</v>
      </c>
      <c r="BA236" s="41">
        <v>0</v>
      </c>
      <c r="BB236" s="26">
        <v>0</v>
      </c>
      <c r="BC236" s="36">
        <f t="shared" si="336"/>
        <v>0</v>
      </c>
      <c r="BD236" s="26">
        <v>0</v>
      </c>
      <c r="BE236" s="26">
        <v>0</v>
      </c>
      <c r="BF236" s="41">
        <v>0</v>
      </c>
      <c r="BG236" s="26">
        <v>0</v>
      </c>
      <c r="BH236" s="20"/>
    </row>
    <row r="237" spans="1:60" ht="92.25" customHeight="1" x14ac:dyDescent="0.25">
      <c r="A237" s="27" t="s">
        <v>274</v>
      </c>
      <c r="B237" s="89" t="s">
        <v>529</v>
      </c>
      <c r="C237" s="28" t="s">
        <v>21</v>
      </c>
      <c r="D237" s="28" t="s">
        <v>31</v>
      </c>
      <c r="E237" s="24">
        <f t="shared" si="323"/>
        <v>432.9</v>
      </c>
      <c r="F237" s="24">
        <f t="shared" si="337"/>
        <v>0</v>
      </c>
      <c r="G237" s="24">
        <f t="shared" si="338"/>
        <v>0</v>
      </c>
      <c r="H237" s="24">
        <f t="shared" si="331"/>
        <v>432.9</v>
      </c>
      <c r="I237" s="24">
        <f t="shared" si="339"/>
        <v>0</v>
      </c>
      <c r="J237" s="42">
        <f t="shared" si="340"/>
        <v>0</v>
      </c>
      <c r="K237" s="26">
        <v>0</v>
      </c>
      <c r="L237" s="26">
        <v>0</v>
      </c>
      <c r="M237" s="43">
        <v>0</v>
      </c>
      <c r="N237" s="26">
        <v>0</v>
      </c>
      <c r="O237" s="42">
        <f t="shared" si="341"/>
        <v>0</v>
      </c>
      <c r="P237" s="76">
        <v>0</v>
      </c>
      <c r="Q237" s="76">
        <v>0</v>
      </c>
      <c r="R237" s="43">
        <v>0</v>
      </c>
      <c r="S237" s="76">
        <v>0</v>
      </c>
      <c r="T237" s="42">
        <f t="shared" si="342"/>
        <v>0</v>
      </c>
      <c r="U237" s="26">
        <v>0</v>
      </c>
      <c r="V237" s="76">
        <v>0</v>
      </c>
      <c r="W237" s="76">
        <v>0</v>
      </c>
      <c r="X237" s="76">
        <v>0</v>
      </c>
      <c r="Y237" s="42">
        <f t="shared" si="343"/>
        <v>432.9</v>
      </c>
      <c r="Z237" s="26">
        <v>0</v>
      </c>
      <c r="AA237" s="79">
        <v>0</v>
      </c>
      <c r="AB237" s="75">
        <f>511.1-78.2</f>
        <v>432.9</v>
      </c>
      <c r="AC237" s="80">
        <v>0</v>
      </c>
      <c r="AD237" s="42">
        <f t="shared" si="344"/>
        <v>0</v>
      </c>
      <c r="AE237" s="76">
        <v>0</v>
      </c>
      <c r="AF237" s="76">
        <v>0</v>
      </c>
      <c r="AG237" s="77">
        <v>0</v>
      </c>
      <c r="AH237" s="76">
        <v>0</v>
      </c>
      <c r="AI237" s="36">
        <f t="shared" si="332"/>
        <v>0</v>
      </c>
      <c r="AJ237" s="26">
        <v>0</v>
      </c>
      <c r="AK237" s="26">
        <v>0</v>
      </c>
      <c r="AL237" s="41">
        <v>0</v>
      </c>
      <c r="AM237" s="26">
        <v>0</v>
      </c>
      <c r="AN237" s="36">
        <f t="shared" si="333"/>
        <v>0</v>
      </c>
      <c r="AO237" s="26">
        <v>0</v>
      </c>
      <c r="AP237" s="26">
        <v>0</v>
      </c>
      <c r="AQ237" s="41">
        <v>0</v>
      </c>
      <c r="AR237" s="26">
        <v>0</v>
      </c>
      <c r="AS237" s="36">
        <f t="shared" si="334"/>
        <v>0</v>
      </c>
      <c r="AT237" s="26">
        <v>0</v>
      </c>
      <c r="AU237" s="26">
        <v>0</v>
      </c>
      <c r="AV237" s="41">
        <v>0</v>
      </c>
      <c r="AW237" s="26">
        <v>0</v>
      </c>
      <c r="AX237" s="36">
        <f t="shared" si="335"/>
        <v>0</v>
      </c>
      <c r="AY237" s="26">
        <v>0</v>
      </c>
      <c r="AZ237" s="26">
        <v>0</v>
      </c>
      <c r="BA237" s="41">
        <v>0</v>
      </c>
      <c r="BB237" s="26">
        <v>0</v>
      </c>
      <c r="BC237" s="36">
        <f t="shared" si="336"/>
        <v>0</v>
      </c>
      <c r="BD237" s="26">
        <v>0</v>
      </c>
      <c r="BE237" s="26">
        <v>0</v>
      </c>
      <c r="BF237" s="41">
        <v>0</v>
      </c>
      <c r="BG237" s="26">
        <v>0</v>
      </c>
      <c r="BH237" s="20"/>
    </row>
    <row r="238" spans="1:60" ht="63" x14ac:dyDescent="0.25">
      <c r="A238" s="27" t="s">
        <v>322</v>
      </c>
      <c r="B238" s="89" t="s">
        <v>530</v>
      </c>
      <c r="C238" s="28" t="s">
        <v>21</v>
      </c>
      <c r="D238" s="28" t="s">
        <v>31</v>
      </c>
      <c r="E238" s="24">
        <f t="shared" si="323"/>
        <v>418.8</v>
      </c>
      <c r="F238" s="24">
        <f t="shared" si="337"/>
        <v>0</v>
      </c>
      <c r="G238" s="24">
        <f t="shared" si="338"/>
        <v>0</v>
      </c>
      <c r="H238" s="24">
        <f t="shared" si="331"/>
        <v>418.8</v>
      </c>
      <c r="I238" s="24">
        <f t="shared" si="339"/>
        <v>0</v>
      </c>
      <c r="J238" s="42">
        <f t="shared" si="340"/>
        <v>0</v>
      </c>
      <c r="K238" s="26">
        <v>0</v>
      </c>
      <c r="L238" s="26">
        <v>0</v>
      </c>
      <c r="M238" s="43">
        <v>0</v>
      </c>
      <c r="N238" s="26">
        <v>0</v>
      </c>
      <c r="O238" s="42">
        <f t="shared" si="341"/>
        <v>0</v>
      </c>
      <c r="P238" s="76">
        <v>0</v>
      </c>
      <c r="Q238" s="76">
        <v>0</v>
      </c>
      <c r="R238" s="43">
        <v>0</v>
      </c>
      <c r="S238" s="76">
        <v>0</v>
      </c>
      <c r="T238" s="42">
        <f t="shared" si="342"/>
        <v>0</v>
      </c>
      <c r="U238" s="26">
        <v>0</v>
      </c>
      <c r="V238" s="76">
        <v>0</v>
      </c>
      <c r="W238" s="76">
        <v>0</v>
      </c>
      <c r="X238" s="76">
        <v>0</v>
      </c>
      <c r="Y238" s="42">
        <f t="shared" si="343"/>
        <v>418.8</v>
      </c>
      <c r="Z238" s="26">
        <v>0</v>
      </c>
      <c r="AA238" s="79">
        <v>0</v>
      </c>
      <c r="AB238" s="75">
        <f>494.6-75.8</f>
        <v>418.8</v>
      </c>
      <c r="AC238" s="80">
        <v>0</v>
      </c>
      <c r="AD238" s="42">
        <f t="shared" si="344"/>
        <v>0</v>
      </c>
      <c r="AE238" s="76">
        <v>0</v>
      </c>
      <c r="AF238" s="76">
        <v>0</v>
      </c>
      <c r="AG238" s="77">
        <v>0</v>
      </c>
      <c r="AH238" s="76">
        <v>0</v>
      </c>
      <c r="AI238" s="36">
        <f t="shared" si="332"/>
        <v>0</v>
      </c>
      <c r="AJ238" s="26">
        <v>0</v>
      </c>
      <c r="AK238" s="26">
        <v>0</v>
      </c>
      <c r="AL238" s="41">
        <v>0</v>
      </c>
      <c r="AM238" s="26">
        <v>0</v>
      </c>
      <c r="AN238" s="36">
        <f t="shared" si="333"/>
        <v>0</v>
      </c>
      <c r="AO238" s="26">
        <v>0</v>
      </c>
      <c r="AP238" s="26">
        <v>0</v>
      </c>
      <c r="AQ238" s="41">
        <v>0</v>
      </c>
      <c r="AR238" s="26">
        <v>0</v>
      </c>
      <c r="AS238" s="36">
        <f t="shared" si="334"/>
        <v>0</v>
      </c>
      <c r="AT238" s="26">
        <v>0</v>
      </c>
      <c r="AU238" s="26">
        <v>0</v>
      </c>
      <c r="AV238" s="41">
        <v>0</v>
      </c>
      <c r="AW238" s="26">
        <v>0</v>
      </c>
      <c r="AX238" s="36">
        <f t="shared" si="335"/>
        <v>0</v>
      </c>
      <c r="AY238" s="26">
        <v>0</v>
      </c>
      <c r="AZ238" s="26">
        <v>0</v>
      </c>
      <c r="BA238" s="41">
        <v>0</v>
      </c>
      <c r="BB238" s="26">
        <v>0</v>
      </c>
      <c r="BC238" s="36">
        <f t="shared" si="336"/>
        <v>0</v>
      </c>
      <c r="BD238" s="26">
        <v>0</v>
      </c>
      <c r="BE238" s="26">
        <v>0</v>
      </c>
      <c r="BF238" s="41">
        <v>0</v>
      </c>
      <c r="BG238" s="26">
        <v>0</v>
      </c>
      <c r="BH238" s="20"/>
    </row>
    <row r="239" spans="1:60" ht="78.75" x14ac:dyDescent="0.25">
      <c r="A239" s="27" t="s">
        <v>323</v>
      </c>
      <c r="B239" s="89" t="s">
        <v>531</v>
      </c>
      <c r="C239" s="28" t="s">
        <v>21</v>
      </c>
      <c r="D239" s="28" t="s">
        <v>31</v>
      </c>
      <c r="E239" s="24">
        <f t="shared" si="323"/>
        <v>1007.5</v>
      </c>
      <c r="F239" s="24">
        <f t="shared" si="337"/>
        <v>0</v>
      </c>
      <c r="G239" s="24">
        <f t="shared" si="338"/>
        <v>0</v>
      </c>
      <c r="H239" s="24">
        <f t="shared" si="331"/>
        <v>1007.5</v>
      </c>
      <c r="I239" s="24">
        <f t="shared" si="339"/>
        <v>0</v>
      </c>
      <c r="J239" s="42">
        <f t="shared" si="340"/>
        <v>0</v>
      </c>
      <c r="K239" s="26">
        <v>0</v>
      </c>
      <c r="L239" s="26">
        <v>0</v>
      </c>
      <c r="M239" s="43">
        <v>0</v>
      </c>
      <c r="N239" s="26">
        <v>0</v>
      </c>
      <c r="O239" s="42">
        <f t="shared" si="341"/>
        <v>0</v>
      </c>
      <c r="P239" s="76">
        <v>0</v>
      </c>
      <c r="Q239" s="76">
        <v>0</v>
      </c>
      <c r="R239" s="43">
        <v>0</v>
      </c>
      <c r="S239" s="76">
        <v>0</v>
      </c>
      <c r="T239" s="42">
        <f t="shared" si="342"/>
        <v>0</v>
      </c>
      <c r="U239" s="26">
        <v>0</v>
      </c>
      <c r="V239" s="76">
        <v>0</v>
      </c>
      <c r="W239" s="76">
        <v>0</v>
      </c>
      <c r="X239" s="76">
        <v>0</v>
      </c>
      <c r="Y239" s="42">
        <f t="shared" si="343"/>
        <v>1007.5</v>
      </c>
      <c r="Z239" s="26">
        <v>0</v>
      </c>
      <c r="AA239" s="79">
        <v>0</v>
      </c>
      <c r="AB239" s="3">
        <f>1281.5-274</f>
        <v>1007.5</v>
      </c>
      <c r="AC239" s="80">
        <v>0</v>
      </c>
      <c r="AD239" s="42">
        <f t="shared" si="344"/>
        <v>0</v>
      </c>
      <c r="AE239" s="76">
        <v>0</v>
      </c>
      <c r="AF239" s="76">
        <v>0</v>
      </c>
      <c r="AG239" s="77">
        <v>0</v>
      </c>
      <c r="AH239" s="76">
        <v>0</v>
      </c>
      <c r="AI239" s="36">
        <f t="shared" si="332"/>
        <v>0</v>
      </c>
      <c r="AJ239" s="26">
        <v>0</v>
      </c>
      <c r="AK239" s="26">
        <v>0</v>
      </c>
      <c r="AL239" s="41">
        <v>0</v>
      </c>
      <c r="AM239" s="26">
        <v>0</v>
      </c>
      <c r="AN239" s="36">
        <f t="shared" si="333"/>
        <v>0</v>
      </c>
      <c r="AO239" s="26">
        <v>0</v>
      </c>
      <c r="AP239" s="26">
        <v>0</v>
      </c>
      <c r="AQ239" s="41">
        <v>0</v>
      </c>
      <c r="AR239" s="26">
        <v>0</v>
      </c>
      <c r="AS239" s="36">
        <f t="shared" si="334"/>
        <v>0</v>
      </c>
      <c r="AT239" s="26">
        <v>0</v>
      </c>
      <c r="AU239" s="26">
        <v>0</v>
      </c>
      <c r="AV239" s="41">
        <v>0</v>
      </c>
      <c r="AW239" s="26">
        <v>0</v>
      </c>
      <c r="AX239" s="36">
        <f t="shared" si="335"/>
        <v>0</v>
      </c>
      <c r="AY239" s="26">
        <v>0</v>
      </c>
      <c r="AZ239" s="26">
        <v>0</v>
      </c>
      <c r="BA239" s="41">
        <v>0</v>
      </c>
      <c r="BB239" s="26">
        <v>0</v>
      </c>
      <c r="BC239" s="36">
        <f t="shared" si="336"/>
        <v>0</v>
      </c>
      <c r="BD239" s="26">
        <v>0</v>
      </c>
      <c r="BE239" s="26">
        <v>0</v>
      </c>
      <c r="BF239" s="41">
        <v>0</v>
      </c>
      <c r="BG239" s="26">
        <v>0</v>
      </c>
      <c r="BH239" s="20"/>
    </row>
    <row r="240" spans="1:60" ht="65.25" customHeight="1" x14ac:dyDescent="0.25">
      <c r="A240" s="27" t="s">
        <v>342</v>
      </c>
      <c r="B240" s="89" t="s">
        <v>532</v>
      </c>
      <c r="C240" s="28" t="s">
        <v>21</v>
      </c>
      <c r="D240" s="28" t="s">
        <v>31</v>
      </c>
      <c r="E240" s="24">
        <f t="shared" si="323"/>
        <v>704.6</v>
      </c>
      <c r="F240" s="24">
        <f t="shared" si="337"/>
        <v>0</v>
      </c>
      <c r="G240" s="24">
        <f t="shared" si="338"/>
        <v>0</v>
      </c>
      <c r="H240" s="24">
        <f t="shared" si="331"/>
        <v>704.6</v>
      </c>
      <c r="I240" s="24">
        <f t="shared" si="339"/>
        <v>0</v>
      </c>
      <c r="J240" s="42">
        <f t="shared" si="340"/>
        <v>0</v>
      </c>
      <c r="K240" s="26">
        <v>0</v>
      </c>
      <c r="L240" s="26">
        <v>0</v>
      </c>
      <c r="M240" s="43">
        <v>0</v>
      </c>
      <c r="N240" s="26">
        <v>0</v>
      </c>
      <c r="O240" s="42">
        <f t="shared" si="341"/>
        <v>0</v>
      </c>
      <c r="P240" s="76">
        <v>0</v>
      </c>
      <c r="Q240" s="76">
        <v>0</v>
      </c>
      <c r="R240" s="43">
        <v>0</v>
      </c>
      <c r="S240" s="76">
        <v>0</v>
      </c>
      <c r="T240" s="42">
        <f t="shared" si="342"/>
        <v>0</v>
      </c>
      <c r="U240" s="26">
        <v>0</v>
      </c>
      <c r="V240" s="76">
        <v>0</v>
      </c>
      <c r="W240" s="76">
        <v>0</v>
      </c>
      <c r="X240" s="76">
        <v>0</v>
      </c>
      <c r="Y240" s="42">
        <f t="shared" si="343"/>
        <v>704.6</v>
      </c>
      <c r="Z240" s="26">
        <v>0</v>
      </c>
      <c r="AA240" s="79">
        <v>0</v>
      </c>
      <c r="AB240" s="75">
        <v>704.6</v>
      </c>
      <c r="AC240" s="80">
        <v>0</v>
      </c>
      <c r="AD240" s="42">
        <f t="shared" si="344"/>
        <v>0</v>
      </c>
      <c r="AE240" s="76">
        <v>0</v>
      </c>
      <c r="AF240" s="76">
        <v>0</v>
      </c>
      <c r="AG240" s="77">
        <v>0</v>
      </c>
      <c r="AH240" s="76">
        <v>0</v>
      </c>
      <c r="AI240" s="36">
        <f t="shared" si="332"/>
        <v>0</v>
      </c>
      <c r="AJ240" s="26">
        <v>0</v>
      </c>
      <c r="AK240" s="26">
        <v>0</v>
      </c>
      <c r="AL240" s="41">
        <v>0</v>
      </c>
      <c r="AM240" s="26">
        <v>0</v>
      </c>
      <c r="AN240" s="36">
        <f t="shared" si="333"/>
        <v>0</v>
      </c>
      <c r="AO240" s="26">
        <v>0</v>
      </c>
      <c r="AP240" s="26">
        <v>0</v>
      </c>
      <c r="AQ240" s="41">
        <v>0</v>
      </c>
      <c r="AR240" s="26">
        <v>0</v>
      </c>
      <c r="AS240" s="36">
        <f t="shared" si="334"/>
        <v>0</v>
      </c>
      <c r="AT240" s="26">
        <v>0</v>
      </c>
      <c r="AU240" s="26">
        <v>0</v>
      </c>
      <c r="AV240" s="41">
        <v>0</v>
      </c>
      <c r="AW240" s="26">
        <v>0</v>
      </c>
      <c r="AX240" s="36">
        <f t="shared" si="335"/>
        <v>0</v>
      </c>
      <c r="AY240" s="26">
        <v>0</v>
      </c>
      <c r="AZ240" s="26">
        <v>0</v>
      </c>
      <c r="BA240" s="41">
        <v>0</v>
      </c>
      <c r="BB240" s="26">
        <v>0</v>
      </c>
      <c r="BC240" s="36">
        <f t="shared" si="336"/>
        <v>0</v>
      </c>
      <c r="BD240" s="26">
        <v>0</v>
      </c>
      <c r="BE240" s="26">
        <v>0</v>
      </c>
      <c r="BF240" s="41">
        <v>0</v>
      </c>
      <c r="BG240" s="26">
        <v>0</v>
      </c>
      <c r="BH240" s="20"/>
    </row>
    <row r="241" spans="1:60" ht="76.5" customHeight="1" x14ac:dyDescent="0.25">
      <c r="A241" s="27" t="s">
        <v>343</v>
      </c>
      <c r="B241" s="89" t="s">
        <v>533</v>
      </c>
      <c r="C241" s="28" t="s">
        <v>21</v>
      </c>
      <c r="D241" s="28" t="s">
        <v>31</v>
      </c>
      <c r="E241" s="24">
        <f t="shared" si="323"/>
        <v>560</v>
      </c>
      <c r="F241" s="24">
        <f t="shared" si="337"/>
        <v>0</v>
      </c>
      <c r="G241" s="24">
        <f t="shared" si="338"/>
        <v>0</v>
      </c>
      <c r="H241" s="24">
        <f t="shared" si="331"/>
        <v>560</v>
      </c>
      <c r="I241" s="24">
        <f t="shared" si="339"/>
        <v>0</v>
      </c>
      <c r="J241" s="42">
        <f t="shared" si="340"/>
        <v>0</v>
      </c>
      <c r="K241" s="26">
        <v>0</v>
      </c>
      <c r="L241" s="26">
        <v>0</v>
      </c>
      <c r="M241" s="43">
        <v>0</v>
      </c>
      <c r="N241" s="26">
        <v>0</v>
      </c>
      <c r="O241" s="42">
        <f t="shared" si="341"/>
        <v>0</v>
      </c>
      <c r="P241" s="76">
        <v>0</v>
      </c>
      <c r="Q241" s="76">
        <v>0</v>
      </c>
      <c r="R241" s="43">
        <v>0</v>
      </c>
      <c r="S241" s="76">
        <v>0</v>
      </c>
      <c r="T241" s="42">
        <f t="shared" si="342"/>
        <v>0</v>
      </c>
      <c r="U241" s="26">
        <v>0</v>
      </c>
      <c r="V241" s="76">
        <v>0</v>
      </c>
      <c r="W241" s="76">
        <v>0</v>
      </c>
      <c r="X241" s="76">
        <v>0</v>
      </c>
      <c r="Y241" s="42">
        <f t="shared" si="343"/>
        <v>560</v>
      </c>
      <c r="Z241" s="26">
        <v>0</v>
      </c>
      <c r="AA241" s="79">
        <v>0</v>
      </c>
      <c r="AB241" s="103">
        <v>560</v>
      </c>
      <c r="AC241" s="80">
        <v>0</v>
      </c>
      <c r="AD241" s="42">
        <f t="shared" si="344"/>
        <v>0</v>
      </c>
      <c r="AE241" s="76">
        <v>0</v>
      </c>
      <c r="AF241" s="76">
        <v>0</v>
      </c>
      <c r="AG241" s="77">
        <v>0</v>
      </c>
      <c r="AH241" s="76">
        <v>0</v>
      </c>
      <c r="AI241" s="36">
        <f t="shared" si="332"/>
        <v>0</v>
      </c>
      <c r="AJ241" s="26">
        <v>0</v>
      </c>
      <c r="AK241" s="26">
        <v>0</v>
      </c>
      <c r="AL241" s="41">
        <v>0</v>
      </c>
      <c r="AM241" s="26">
        <v>0</v>
      </c>
      <c r="AN241" s="36">
        <f t="shared" si="333"/>
        <v>0</v>
      </c>
      <c r="AO241" s="26">
        <v>0</v>
      </c>
      <c r="AP241" s="26">
        <v>0</v>
      </c>
      <c r="AQ241" s="41">
        <v>0</v>
      </c>
      <c r="AR241" s="26">
        <v>0</v>
      </c>
      <c r="AS241" s="36">
        <f t="shared" si="334"/>
        <v>0</v>
      </c>
      <c r="AT241" s="26">
        <v>0</v>
      </c>
      <c r="AU241" s="26">
        <v>0</v>
      </c>
      <c r="AV241" s="41">
        <v>0</v>
      </c>
      <c r="AW241" s="26">
        <v>0</v>
      </c>
      <c r="AX241" s="36">
        <f t="shared" si="335"/>
        <v>0</v>
      </c>
      <c r="AY241" s="26">
        <v>0</v>
      </c>
      <c r="AZ241" s="26">
        <v>0</v>
      </c>
      <c r="BA241" s="41">
        <v>0</v>
      </c>
      <c r="BB241" s="26">
        <v>0</v>
      </c>
      <c r="BC241" s="36">
        <f t="shared" si="336"/>
        <v>0</v>
      </c>
      <c r="BD241" s="26">
        <v>0</v>
      </c>
      <c r="BE241" s="26">
        <v>0</v>
      </c>
      <c r="BF241" s="41">
        <v>0</v>
      </c>
      <c r="BG241" s="26">
        <v>0</v>
      </c>
      <c r="BH241" s="20"/>
    </row>
    <row r="242" spans="1:60" ht="76.5" customHeight="1" x14ac:dyDescent="0.25">
      <c r="A242" s="27" t="s">
        <v>344</v>
      </c>
      <c r="B242" s="89" t="s">
        <v>534</v>
      </c>
      <c r="C242" s="28" t="s">
        <v>21</v>
      </c>
      <c r="D242" s="28" t="s">
        <v>31</v>
      </c>
      <c r="E242" s="24">
        <f t="shared" si="323"/>
        <v>203.6</v>
      </c>
      <c r="F242" s="24">
        <f t="shared" si="337"/>
        <v>0</v>
      </c>
      <c r="G242" s="24">
        <f t="shared" si="338"/>
        <v>0</v>
      </c>
      <c r="H242" s="24">
        <f t="shared" si="331"/>
        <v>203.6</v>
      </c>
      <c r="I242" s="24">
        <f t="shared" si="339"/>
        <v>0</v>
      </c>
      <c r="J242" s="42">
        <f t="shared" si="340"/>
        <v>0</v>
      </c>
      <c r="K242" s="26">
        <v>0</v>
      </c>
      <c r="L242" s="26">
        <v>0</v>
      </c>
      <c r="M242" s="43">
        <v>0</v>
      </c>
      <c r="N242" s="26">
        <v>0</v>
      </c>
      <c r="O242" s="42">
        <f t="shared" si="341"/>
        <v>0</v>
      </c>
      <c r="P242" s="76">
        <v>0</v>
      </c>
      <c r="Q242" s="76">
        <v>0</v>
      </c>
      <c r="R242" s="43">
        <v>0</v>
      </c>
      <c r="S242" s="76">
        <v>0</v>
      </c>
      <c r="T242" s="42">
        <f t="shared" si="342"/>
        <v>0</v>
      </c>
      <c r="U242" s="26">
        <v>0</v>
      </c>
      <c r="V242" s="76">
        <v>0</v>
      </c>
      <c r="W242" s="76">
        <v>0</v>
      </c>
      <c r="X242" s="76">
        <v>0</v>
      </c>
      <c r="Y242" s="42">
        <f t="shared" si="343"/>
        <v>203.6</v>
      </c>
      <c r="Z242" s="26">
        <v>0</v>
      </c>
      <c r="AA242" s="79">
        <v>0</v>
      </c>
      <c r="AB242" s="103">
        <v>203.6</v>
      </c>
      <c r="AC242" s="80">
        <v>0</v>
      </c>
      <c r="AD242" s="42">
        <f t="shared" si="344"/>
        <v>0</v>
      </c>
      <c r="AE242" s="76">
        <v>0</v>
      </c>
      <c r="AF242" s="76">
        <v>0</v>
      </c>
      <c r="AG242" s="77">
        <v>0</v>
      </c>
      <c r="AH242" s="76">
        <v>0</v>
      </c>
      <c r="AI242" s="36">
        <f t="shared" si="332"/>
        <v>0</v>
      </c>
      <c r="AJ242" s="26">
        <v>0</v>
      </c>
      <c r="AK242" s="26">
        <v>0</v>
      </c>
      <c r="AL242" s="41">
        <v>0</v>
      </c>
      <c r="AM242" s="26">
        <v>0</v>
      </c>
      <c r="AN242" s="36">
        <f t="shared" si="333"/>
        <v>0</v>
      </c>
      <c r="AO242" s="26">
        <v>0</v>
      </c>
      <c r="AP242" s="26">
        <v>0</v>
      </c>
      <c r="AQ242" s="41">
        <v>0</v>
      </c>
      <c r="AR242" s="26">
        <v>0</v>
      </c>
      <c r="AS242" s="36">
        <f t="shared" si="334"/>
        <v>0</v>
      </c>
      <c r="AT242" s="26">
        <v>0</v>
      </c>
      <c r="AU242" s="26">
        <v>0</v>
      </c>
      <c r="AV242" s="41">
        <v>0</v>
      </c>
      <c r="AW242" s="26">
        <v>0</v>
      </c>
      <c r="AX242" s="36">
        <f t="shared" si="335"/>
        <v>0</v>
      </c>
      <c r="AY242" s="26">
        <v>0</v>
      </c>
      <c r="AZ242" s="26">
        <v>0</v>
      </c>
      <c r="BA242" s="41">
        <v>0</v>
      </c>
      <c r="BB242" s="26">
        <v>0</v>
      </c>
      <c r="BC242" s="36">
        <f t="shared" si="336"/>
        <v>0</v>
      </c>
      <c r="BD242" s="26">
        <v>0</v>
      </c>
      <c r="BE242" s="26">
        <v>0</v>
      </c>
      <c r="BF242" s="41">
        <v>0</v>
      </c>
      <c r="BG242" s="26">
        <v>0</v>
      </c>
      <c r="BH242" s="20"/>
    </row>
    <row r="243" spans="1:60" ht="47.25" x14ac:dyDescent="0.25">
      <c r="A243" s="27" t="s">
        <v>345</v>
      </c>
      <c r="B243" s="89" t="s">
        <v>535</v>
      </c>
      <c r="C243" s="28" t="s">
        <v>21</v>
      </c>
      <c r="D243" s="28" t="s">
        <v>31</v>
      </c>
      <c r="E243" s="24">
        <f t="shared" si="323"/>
        <v>5312</v>
      </c>
      <c r="F243" s="24">
        <f t="shared" si="337"/>
        <v>0</v>
      </c>
      <c r="G243" s="24">
        <f t="shared" si="338"/>
        <v>0</v>
      </c>
      <c r="H243" s="24">
        <f t="shared" si="331"/>
        <v>5312</v>
      </c>
      <c r="I243" s="24">
        <f t="shared" si="339"/>
        <v>0</v>
      </c>
      <c r="J243" s="42">
        <f t="shared" si="340"/>
        <v>0</v>
      </c>
      <c r="K243" s="26">
        <v>0</v>
      </c>
      <c r="L243" s="26">
        <v>0</v>
      </c>
      <c r="M243" s="43">
        <v>0</v>
      </c>
      <c r="N243" s="26">
        <v>0</v>
      </c>
      <c r="O243" s="42">
        <f t="shared" si="341"/>
        <v>0</v>
      </c>
      <c r="P243" s="76">
        <v>0</v>
      </c>
      <c r="Q243" s="76">
        <v>0</v>
      </c>
      <c r="R243" s="43">
        <v>0</v>
      </c>
      <c r="S243" s="76">
        <v>0</v>
      </c>
      <c r="T243" s="42">
        <f t="shared" si="342"/>
        <v>0</v>
      </c>
      <c r="U243" s="26">
        <v>0</v>
      </c>
      <c r="V243" s="76">
        <v>0</v>
      </c>
      <c r="W243" s="76">
        <v>0</v>
      </c>
      <c r="X243" s="76">
        <v>0</v>
      </c>
      <c r="Y243" s="42">
        <f t="shared" si="343"/>
        <v>0</v>
      </c>
      <c r="Z243" s="26">
        <v>0</v>
      </c>
      <c r="AA243" s="79">
        <v>0</v>
      </c>
      <c r="AB243" s="103">
        <v>0</v>
      </c>
      <c r="AC243" s="80">
        <v>0</v>
      </c>
      <c r="AD243" s="42">
        <f t="shared" si="344"/>
        <v>5312</v>
      </c>
      <c r="AE243" s="76">
        <v>0</v>
      </c>
      <c r="AF243" s="76">
        <v>0</v>
      </c>
      <c r="AG243" s="77">
        <v>5312</v>
      </c>
      <c r="AH243" s="76">
        <v>0</v>
      </c>
      <c r="AI243" s="36">
        <f t="shared" si="332"/>
        <v>0</v>
      </c>
      <c r="AJ243" s="26">
        <v>0</v>
      </c>
      <c r="AK243" s="26">
        <v>0</v>
      </c>
      <c r="AL243" s="41">
        <v>0</v>
      </c>
      <c r="AM243" s="26">
        <v>0</v>
      </c>
      <c r="AN243" s="36">
        <f t="shared" si="333"/>
        <v>0</v>
      </c>
      <c r="AO243" s="26">
        <v>0</v>
      </c>
      <c r="AP243" s="26">
        <v>0</v>
      </c>
      <c r="AQ243" s="41">
        <v>0</v>
      </c>
      <c r="AR243" s="26">
        <v>0</v>
      </c>
      <c r="AS243" s="36">
        <f t="shared" si="334"/>
        <v>0</v>
      </c>
      <c r="AT243" s="26">
        <v>0</v>
      </c>
      <c r="AU243" s="26">
        <v>0</v>
      </c>
      <c r="AV243" s="41">
        <v>0</v>
      </c>
      <c r="AW243" s="26">
        <v>0</v>
      </c>
      <c r="AX243" s="36">
        <f t="shared" si="335"/>
        <v>0</v>
      </c>
      <c r="AY243" s="26">
        <v>0</v>
      </c>
      <c r="AZ243" s="26">
        <v>0</v>
      </c>
      <c r="BA243" s="41">
        <v>0</v>
      </c>
      <c r="BB243" s="26">
        <v>0</v>
      </c>
      <c r="BC243" s="36">
        <f t="shared" si="336"/>
        <v>0</v>
      </c>
      <c r="BD243" s="26">
        <v>0</v>
      </c>
      <c r="BE243" s="26">
        <v>0</v>
      </c>
      <c r="BF243" s="41">
        <v>0</v>
      </c>
      <c r="BG243" s="26">
        <v>0</v>
      </c>
      <c r="BH243" s="20"/>
    </row>
    <row r="244" spans="1:60" ht="72" customHeight="1" x14ac:dyDescent="0.25">
      <c r="A244" s="27" t="s">
        <v>365</v>
      </c>
      <c r="B244" s="89" t="s">
        <v>536</v>
      </c>
      <c r="C244" s="28" t="s">
        <v>21</v>
      </c>
      <c r="D244" s="28" t="s">
        <v>31</v>
      </c>
      <c r="E244" s="24">
        <f t="shared" si="323"/>
        <v>750</v>
      </c>
      <c r="F244" s="24">
        <f t="shared" si="337"/>
        <v>0</v>
      </c>
      <c r="G244" s="24">
        <f t="shared" si="338"/>
        <v>0</v>
      </c>
      <c r="H244" s="24">
        <f t="shared" si="331"/>
        <v>750</v>
      </c>
      <c r="I244" s="24">
        <f t="shared" si="339"/>
        <v>0</v>
      </c>
      <c r="J244" s="42">
        <f t="shared" si="340"/>
        <v>0</v>
      </c>
      <c r="K244" s="26">
        <v>0</v>
      </c>
      <c r="L244" s="26">
        <v>0</v>
      </c>
      <c r="M244" s="43">
        <v>0</v>
      </c>
      <c r="N244" s="26">
        <v>0</v>
      </c>
      <c r="O244" s="42">
        <f t="shared" si="341"/>
        <v>0</v>
      </c>
      <c r="P244" s="76">
        <v>0</v>
      </c>
      <c r="Q244" s="76">
        <v>0</v>
      </c>
      <c r="R244" s="43">
        <v>0</v>
      </c>
      <c r="S244" s="76">
        <v>0</v>
      </c>
      <c r="T244" s="42">
        <f t="shared" si="342"/>
        <v>0</v>
      </c>
      <c r="U244" s="26">
        <v>0</v>
      </c>
      <c r="V244" s="76">
        <v>0</v>
      </c>
      <c r="W244" s="76">
        <v>0</v>
      </c>
      <c r="X244" s="76">
        <v>0</v>
      </c>
      <c r="Y244" s="42">
        <f t="shared" si="343"/>
        <v>750</v>
      </c>
      <c r="Z244" s="26">
        <v>0</v>
      </c>
      <c r="AA244" s="79">
        <v>0</v>
      </c>
      <c r="AB244" s="103">
        <v>750</v>
      </c>
      <c r="AC244" s="80">
        <v>0</v>
      </c>
      <c r="AD244" s="42">
        <f t="shared" si="344"/>
        <v>0</v>
      </c>
      <c r="AE244" s="76">
        <v>0</v>
      </c>
      <c r="AF244" s="76">
        <v>0</v>
      </c>
      <c r="AG244" s="77">
        <v>0</v>
      </c>
      <c r="AH244" s="76">
        <v>0</v>
      </c>
      <c r="AI244" s="36">
        <f t="shared" si="332"/>
        <v>0</v>
      </c>
      <c r="AJ244" s="26">
        <v>0</v>
      </c>
      <c r="AK244" s="26">
        <v>0</v>
      </c>
      <c r="AL244" s="41">
        <v>0</v>
      </c>
      <c r="AM244" s="26">
        <v>0</v>
      </c>
      <c r="AN244" s="36">
        <f t="shared" si="333"/>
        <v>0</v>
      </c>
      <c r="AO244" s="26">
        <v>0</v>
      </c>
      <c r="AP244" s="26">
        <v>0</v>
      </c>
      <c r="AQ244" s="41">
        <v>0</v>
      </c>
      <c r="AR244" s="26">
        <v>0</v>
      </c>
      <c r="AS244" s="36">
        <f t="shared" si="334"/>
        <v>0</v>
      </c>
      <c r="AT244" s="26">
        <v>0</v>
      </c>
      <c r="AU244" s="26">
        <v>0</v>
      </c>
      <c r="AV244" s="41">
        <v>0</v>
      </c>
      <c r="AW244" s="26">
        <v>0</v>
      </c>
      <c r="AX244" s="36">
        <f t="shared" si="335"/>
        <v>0</v>
      </c>
      <c r="AY244" s="26">
        <v>0</v>
      </c>
      <c r="AZ244" s="26">
        <v>0</v>
      </c>
      <c r="BA244" s="41">
        <v>0</v>
      </c>
      <c r="BB244" s="26">
        <v>0</v>
      </c>
      <c r="BC244" s="36">
        <f t="shared" si="336"/>
        <v>0</v>
      </c>
      <c r="BD244" s="26">
        <v>0</v>
      </c>
      <c r="BE244" s="26">
        <v>0</v>
      </c>
      <c r="BF244" s="41">
        <v>0</v>
      </c>
      <c r="BG244" s="26">
        <v>0</v>
      </c>
      <c r="BH244" s="20"/>
    </row>
    <row r="245" spans="1:60" ht="72.75" customHeight="1" x14ac:dyDescent="0.25">
      <c r="A245" s="27" t="s">
        <v>368</v>
      </c>
      <c r="B245" s="89" t="s">
        <v>537</v>
      </c>
      <c r="C245" s="28" t="s">
        <v>21</v>
      </c>
      <c r="D245" s="28" t="s">
        <v>31</v>
      </c>
      <c r="E245" s="24">
        <f t="shared" si="323"/>
        <v>3008.9</v>
      </c>
      <c r="F245" s="24">
        <f t="shared" si="337"/>
        <v>0</v>
      </c>
      <c r="G245" s="24">
        <f t="shared" si="338"/>
        <v>0</v>
      </c>
      <c r="H245" s="24">
        <f t="shared" si="331"/>
        <v>3008.9</v>
      </c>
      <c r="I245" s="24">
        <f t="shared" si="339"/>
        <v>0</v>
      </c>
      <c r="J245" s="42">
        <f t="shared" si="340"/>
        <v>0</v>
      </c>
      <c r="K245" s="26">
        <v>0</v>
      </c>
      <c r="L245" s="26">
        <v>0</v>
      </c>
      <c r="M245" s="43">
        <v>0</v>
      </c>
      <c r="N245" s="26">
        <v>0</v>
      </c>
      <c r="O245" s="42">
        <f t="shared" si="341"/>
        <v>0</v>
      </c>
      <c r="P245" s="76">
        <v>0</v>
      </c>
      <c r="Q245" s="76">
        <v>0</v>
      </c>
      <c r="R245" s="43">
        <v>0</v>
      </c>
      <c r="S245" s="76">
        <v>0</v>
      </c>
      <c r="T245" s="42">
        <f t="shared" si="342"/>
        <v>0</v>
      </c>
      <c r="U245" s="26">
        <v>0</v>
      </c>
      <c r="V245" s="76">
        <v>0</v>
      </c>
      <c r="W245" s="76">
        <v>0</v>
      </c>
      <c r="X245" s="76">
        <v>0</v>
      </c>
      <c r="Y245" s="42">
        <f t="shared" si="343"/>
        <v>3008.9</v>
      </c>
      <c r="Z245" s="26">
        <v>0</v>
      </c>
      <c r="AA245" s="79">
        <v>0</v>
      </c>
      <c r="AB245" s="103">
        <v>3008.9</v>
      </c>
      <c r="AC245" s="80">
        <v>0</v>
      </c>
      <c r="AD245" s="42">
        <f t="shared" si="344"/>
        <v>0</v>
      </c>
      <c r="AE245" s="76">
        <v>0</v>
      </c>
      <c r="AF245" s="76">
        <v>0</v>
      </c>
      <c r="AG245" s="77">
        <v>0</v>
      </c>
      <c r="AH245" s="76">
        <v>0</v>
      </c>
      <c r="AI245" s="36">
        <f t="shared" si="332"/>
        <v>0</v>
      </c>
      <c r="AJ245" s="26">
        <v>0</v>
      </c>
      <c r="AK245" s="26">
        <v>0</v>
      </c>
      <c r="AL245" s="41">
        <v>0</v>
      </c>
      <c r="AM245" s="26">
        <v>0</v>
      </c>
      <c r="AN245" s="36">
        <f t="shared" si="333"/>
        <v>0</v>
      </c>
      <c r="AO245" s="26">
        <v>0</v>
      </c>
      <c r="AP245" s="26">
        <v>0</v>
      </c>
      <c r="AQ245" s="41">
        <v>0</v>
      </c>
      <c r="AR245" s="26">
        <v>0</v>
      </c>
      <c r="AS245" s="36">
        <f t="shared" si="334"/>
        <v>0</v>
      </c>
      <c r="AT245" s="26">
        <v>0</v>
      </c>
      <c r="AU245" s="26">
        <v>0</v>
      </c>
      <c r="AV245" s="41">
        <v>0</v>
      </c>
      <c r="AW245" s="26">
        <v>0</v>
      </c>
      <c r="AX245" s="36">
        <f t="shared" si="335"/>
        <v>0</v>
      </c>
      <c r="AY245" s="26">
        <v>0</v>
      </c>
      <c r="AZ245" s="26">
        <v>0</v>
      </c>
      <c r="BA245" s="41">
        <v>0</v>
      </c>
      <c r="BB245" s="26">
        <v>0</v>
      </c>
      <c r="BC245" s="36">
        <f t="shared" si="336"/>
        <v>0</v>
      </c>
      <c r="BD245" s="26">
        <v>0</v>
      </c>
      <c r="BE245" s="26">
        <v>0</v>
      </c>
      <c r="BF245" s="41">
        <v>0</v>
      </c>
      <c r="BG245" s="26">
        <v>0</v>
      </c>
      <c r="BH245" s="20"/>
    </row>
    <row r="246" spans="1:60" ht="62.25" customHeight="1" x14ac:dyDescent="0.25">
      <c r="A246" s="27" t="s">
        <v>369</v>
      </c>
      <c r="B246" s="89" t="s">
        <v>538</v>
      </c>
      <c r="C246" s="28" t="s">
        <v>21</v>
      </c>
      <c r="D246" s="28" t="s">
        <v>31</v>
      </c>
      <c r="E246" s="24">
        <f t="shared" si="323"/>
        <v>74.8</v>
      </c>
      <c r="F246" s="24">
        <f t="shared" si="337"/>
        <v>0</v>
      </c>
      <c r="G246" s="24">
        <f t="shared" si="338"/>
        <v>0</v>
      </c>
      <c r="H246" s="24">
        <f t="shared" si="331"/>
        <v>74.8</v>
      </c>
      <c r="I246" s="24">
        <f t="shared" si="339"/>
        <v>0</v>
      </c>
      <c r="J246" s="42">
        <f t="shared" si="340"/>
        <v>0</v>
      </c>
      <c r="K246" s="26">
        <v>0</v>
      </c>
      <c r="L246" s="26">
        <v>0</v>
      </c>
      <c r="M246" s="43">
        <v>0</v>
      </c>
      <c r="N246" s="26">
        <v>0</v>
      </c>
      <c r="O246" s="42">
        <f t="shared" si="341"/>
        <v>0</v>
      </c>
      <c r="P246" s="76">
        <v>0</v>
      </c>
      <c r="Q246" s="76">
        <v>0</v>
      </c>
      <c r="R246" s="43">
        <v>0</v>
      </c>
      <c r="S246" s="76">
        <v>0</v>
      </c>
      <c r="T246" s="42">
        <f t="shared" si="342"/>
        <v>0</v>
      </c>
      <c r="U246" s="26">
        <v>0</v>
      </c>
      <c r="V246" s="76">
        <v>0</v>
      </c>
      <c r="W246" s="76">
        <v>0</v>
      </c>
      <c r="X246" s="76">
        <v>0</v>
      </c>
      <c r="Y246" s="42">
        <f t="shared" si="343"/>
        <v>74.8</v>
      </c>
      <c r="Z246" s="26">
        <v>0</v>
      </c>
      <c r="AA246" s="79">
        <v>0</v>
      </c>
      <c r="AB246" s="103">
        <v>74.8</v>
      </c>
      <c r="AC246" s="80">
        <v>0</v>
      </c>
      <c r="AD246" s="42">
        <f t="shared" si="344"/>
        <v>0</v>
      </c>
      <c r="AE246" s="76">
        <v>0</v>
      </c>
      <c r="AF246" s="76">
        <v>0</v>
      </c>
      <c r="AG246" s="77">
        <v>0</v>
      </c>
      <c r="AH246" s="76">
        <v>0</v>
      </c>
      <c r="AI246" s="36">
        <f t="shared" si="332"/>
        <v>0</v>
      </c>
      <c r="AJ246" s="26">
        <v>0</v>
      </c>
      <c r="AK246" s="26">
        <v>0</v>
      </c>
      <c r="AL246" s="41">
        <v>0</v>
      </c>
      <c r="AM246" s="26">
        <v>0</v>
      </c>
      <c r="AN246" s="36">
        <f t="shared" si="333"/>
        <v>0</v>
      </c>
      <c r="AO246" s="26">
        <v>0</v>
      </c>
      <c r="AP246" s="26">
        <v>0</v>
      </c>
      <c r="AQ246" s="41">
        <v>0</v>
      </c>
      <c r="AR246" s="26">
        <v>0</v>
      </c>
      <c r="AS246" s="36">
        <f t="shared" si="334"/>
        <v>0</v>
      </c>
      <c r="AT246" s="26">
        <v>0</v>
      </c>
      <c r="AU246" s="26">
        <v>0</v>
      </c>
      <c r="AV246" s="41">
        <v>0</v>
      </c>
      <c r="AW246" s="26">
        <v>0</v>
      </c>
      <c r="AX246" s="36">
        <f t="shared" si="335"/>
        <v>0</v>
      </c>
      <c r="AY246" s="26">
        <v>0</v>
      </c>
      <c r="AZ246" s="26">
        <v>0</v>
      </c>
      <c r="BA246" s="41">
        <v>0</v>
      </c>
      <c r="BB246" s="26">
        <v>0</v>
      </c>
      <c r="BC246" s="36">
        <f t="shared" si="336"/>
        <v>0</v>
      </c>
      <c r="BD246" s="26">
        <v>0</v>
      </c>
      <c r="BE246" s="26">
        <v>0</v>
      </c>
      <c r="BF246" s="41">
        <v>0</v>
      </c>
      <c r="BG246" s="26">
        <v>0</v>
      </c>
      <c r="BH246" s="20"/>
    </row>
    <row r="247" spans="1:60" ht="60.75" customHeight="1" x14ac:dyDescent="0.25">
      <c r="A247" s="27" t="s">
        <v>370</v>
      </c>
      <c r="B247" s="89" t="s">
        <v>539</v>
      </c>
      <c r="C247" s="28" t="s">
        <v>21</v>
      </c>
      <c r="D247" s="28" t="s">
        <v>31</v>
      </c>
      <c r="E247" s="24">
        <f t="shared" si="323"/>
        <v>600</v>
      </c>
      <c r="F247" s="24">
        <f t="shared" si="337"/>
        <v>0</v>
      </c>
      <c r="G247" s="24">
        <f t="shared" si="338"/>
        <v>0</v>
      </c>
      <c r="H247" s="24">
        <f t="shared" si="331"/>
        <v>600</v>
      </c>
      <c r="I247" s="24">
        <f t="shared" si="339"/>
        <v>0</v>
      </c>
      <c r="J247" s="42">
        <f t="shared" si="340"/>
        <v>0</v>
      </c>
      <c r="K247" s="26">
        <v>0</v>
      </c>
      <c r="L247" s="26">
        <v>0</v>
      </c>
      <c r="M247" s="43">
        <v>0</v>
      </c>
      <c r="N247" s="26">
        <v>0</v>
      </c>
      <c r="O247" s="42">
        <f t="shared" si="341"/>
        <v>0</v>
      </c>
      <c r="P247" s="76">
        <v>0</v>
      </c>
      <c r="Q247" s="76">
        <v>0</v>
      </c>
      <c r="R247" s="43">
        <v>0</v>
      </c>
      <c r="S247" s="76">
        <v>0</v>
      </c>
      <c r="T247" s="42">
        <f t="shared" si="342"/>
        <v>0</v>
      </c>
      <c r="U247" s="26">
        <v>0</v>
      </c>
      <c r="V247" s="76">
        <v>0</v>
      </c>
      <c r="W247" s="76">
        <v>0</v>
      </c>
      <c r="X247" s="76">
        <v>0</v>
      </c>
      <c r="Y247" s="42">
        <f t="shared" si="343"/>
        <v>600</v>
      </c>
      <c r="Z247" s="26">
        <v>0</v>
      </c>
      <c r="AA247" s="79">
        <v>0</v>
      </c>
      <c r="AB247" s="103">
        <v>600</v>
      </c>
      <c r="AC247" s="80">
        <v>0</v>
      </c>
      <c r="AD247" s="42">
        <f t="shared" si="344"/>
        <v>0</v>
      </c>
      <c r="AE247" s="76">
        <v>0</v>
      </c>
      <c r="AF247" s="76">
        <v>0</v>
      </c>
      <c r="AG247" s="77">
        <v>0</v>
      </c>
      <c r="AH247" s="76">
        <v>0</v>
      </c>
      <c r="AI247" s="36">
        <f t="shared" si="332"/>
        <v>0</v>
      </c>
      <c r="AJ247" s="26">
        <v>0</v>
      </c>
      <c r="AK247" s="26">
        <v>0</v>
      </c>
      <c r="AL247" s="41">
        <v>0</v>
      </c>
      <c r="AM247" s="26">
        <v>0</v>
      </c>
      <c r="AN247" s="36">
        <f t="shared" si="333"/>
        <v>0</v>
      </c>
      <c r="AO247" s="26">
        <v>0</v>
      </c>
      <c r="AP247" s="26">
        <v>0</v>
      </c>
      <c r="AQ247" s="41">
        <v>0</v>
      </c>
      <c r="AR247" s="26">
        <v>0</v>
      </c>
      <c r="AS247" s="36">
        <f t="shared" si="334"/>
        <v>0</v>
      </c>
      <c r="AT247" s="26">
        <v>0</v>
      </c>
      <c r="AU247" s="26">
        <v>0</v>
      </c>
      <c r="AV247" s="41">
        <v>0</v>
      </c>
      <c r="AW247" s="26">
        <v>0</v>
      </c>
      <c r="AX247" s="36">
        <f t="shared" si="335"/>
        <v>0</v>
      </c>
      <c r="AY247" s="26">
        <v>0</v>
      </c>
      <c r="AZ247" s="26">
        <v>0</v>
      </c>
      <c r="BA247" s="41">
        <v>0</v>
      </c>
      <c r="BB247" s="26">
        <v>0</v>
      </c>
      <c r="BC247" s="36">
        <f t="shared" si="336"/>
        <v>0</v>
      </c>
      <c r="BD247" s="26">
        <v>0</v>
      </c>
      <c r="BE247" s="26">
        <v>0</v>
      </c>
      <c r="BF247" s="41">
        <v>0</v>
      </c>
      <c r="BG247" s="26">
        <v>0</v>
      </c>
      <c r="BH247" s="20"/>
    </row>
    <row r="248" spans="1:60" ht="76.5" customHeight="1" x14ac:dyDescent="0.25">
      <c r="A248" s="27" t="s">
        <v>371</v>
      </c>
      <c r="B248" s="89" t="s">
        <v>540</v>
      </c>
      <c r="C248" s="28" t="s">
        <v>21</v>
      </c>
      <c r="D248" s="28" t="s">
        <v>31</v>
      </c>
      <c r="E248" s="24">
        <f t="shared" si="323"/>
        <v>931</v>
      </c>
      <c r="F248" s="24">
        <f t="shared" si="337"/>
        <v>0</v>
      </c>
      <c r="G248" s="24">
        <f t="shared" si="338"/>
        <v>0</v>
      </c>
      <c r="H248" s="24">
        <f t="shared" si="331"/>
        <v>931</v>
      </c>
      <c r="I248" s="24">
        <f t="shared" si="339"/>
        <v>0</v>
      </c>
      <c r="J248" s="42">
        <f t="shared" si="340"/>
        <v>0</v>
      </c>
      <c r="K248" s="26">
        <v>0</v>
      </c>
      <c r="L248" s="26">
        <v>0</v>
      </c>
      <c r="M248" s="43">
        <v>0</v>
      </c>
      <c r="N248" s="26">
        <v>0</v>
      </c>
      <c r="O248" s="42">
        <f t="shared" si="341"/>
        <v>0</v>
      </c>
      <c r="P248" s="76">
        <v>0</v>
      </c>
      <c r="Q248" s="76">
        <v>0</v>
      </c>
      <c r="R248" s="43">
        <v>0</v>
      </c>
      <c r="S248" s="76">
        <v>0</v>
      </c>
      <c r="T248" s="42">
        <f t="shared" si="342"/>
        <v>0</v>
      </c>
      <c r="U248" s="26">
        <v>0</v>
      </c>
      <c r="V248" s="76">
        <v>0</v>
      </c>
      <c r="W248" s="76">
        <v>0</v>
      </c>
      <c r="X248" s="76">
        <v>0</v>
      </c>
      <c r="Y248" s="42">
        <f t="shared" si="343"/>
        <v>931</v>
      </c>
      <c r="Z248" s="26">
        <v>0</v>
      </c>
      <c r="AA248" s="79">
        <v>0</v>
      </c>
      <c r="AB248" s="103">
        <v>931</v>
      </c>
      <c r="AC248" s="80">
        <v>0</v>
      </c>
      <c r="AD248" s="42">
        <f t="shared" si="344"/>
        <v>0</v>
      </c>
      <c r="AE248" s="76">
        <v>0</v>
      </c>
      <c r="AF248" s="76">
        <v>0</v>
      </c>
      <c r="AG248" s="77">
        <v>0</v>
      </c>
      <c r="AH248" s="76">
        <v>0</v>
      </c>
      <c r="AI248" s="36">
        <f t="shared" si="332"/>
        <v>0</v>
      </c>
      <c r="AJ248" s="26">
        <v>0</v>
      </c>
      <c r="AK248" s="26">
        <v>0</v>
      </c>
      <c r="AL248" s="41">
        <v>0</v>
      </c>
      <c r="AM248" s="26">
        <v>0</v>
      </c>
      <c r="AN248" s="36">
        <f t="shared" si="333"/>
        <v>0</v>
      </c>
      <c r="AO248" s="26">
        <v>0</v>
      </c>
      <c r="AP248" s="26">
        <v>0</v>
      </c>
      <c r="AQ248" s="41">
        <v>0</v>
      </c>
      <c r="AR248" s="26">
        <v>0</v>
      </c>
      <c r="AS248" s="36">
        <f t="shared" si="334"/>
        <v>0</v>
      </c>
      <c r="AT248" s="26">
        <v>0</v>
      </c>
      <c r="AU248" s="26">
        <v>0</v>
      </c>
      <c r="AV248" s="41">
        <v>0</v>
      </c>
      <c r="AW248" s="26">
        <v>0</v>
      </c>
      <c r="AX248" s="36">
        <f t="shared" si="335"/>
        <v>0</v>
      </c>
      <c r="AY248" s="26">
        <v>0</v>
      </c>
      <c r="AZ248" s="26">
        <v>0</v>
      </c>
      <c r="BA248" s="41">
        <v>0</v>
      </c>
      <c r="BB248" s="26">
        <v>0</v>
      </c>
      <c r="BC248" s="36">
        <f t="shared" si="336"/>
        <v>0</v>
      </c>
      <c r="BD248" s="26">
        <v>0</v>
      </c>
      <c r="BE248" s="26">
        <v>0</v>
      </c>
      <c r="BF248" s="41">
        <v>0</v>
      </c>
      <c r="BG248" s="26">
        <v>0</v>
      </c>
      <c r="BH248" s="20"/>
    </row>
    <row r="249" spans="1:60" ht="121.5" customHeight="1" x14ac:dyDescent="0.25">
      <c r="A249" s="27" t="s">
        <v>372</v>
      </c>
      <c r="B249" s="89" t="s">
        <v>541</v>
      </c>
      <c r="C249" s="28" t="s">
        <v>21</v>
      </c>
      <c r="D249" s="28" t="s">
        <v>31</v>
      </c>
      <c r="E249" s="24">
        <f t="shared" si="323"/>
        <v>754</v>
      </c>
      <c r="F249" s="24">
        <f t="shared" si="337"/>
        <v>0</v>
      </c>
      <c r="G249" s="24">
        <f t="shared" si="338"/>
        <v>0</v>
      </c>
      <c r="H249" s="24">
        <f t="shared" si="331"/>
        <v>754</v>
      </c>
      <c r="I249" s="24">
        <f t="shared" si="339"/>
        <v>0</v>
      </c>
      <c r="J249" s="42">
        <f t="shared" si="340"/>
        <v>0</v>
      </c>
      <c r="K249" s="26">
        <v>0</v>
      </c>
      <c r="L249" s="26">
        <v>0</v>
      </c>
      <c r="M249" s="43">
        <v>0</v>
      </c>
      <c r="N249" s="26">
        <v>0</v>
      </c>
      <c r="O249" s="42">
        <f t="shared" si="341"/>
        <v>0</v>
      </c>
      <c r="P249" s="76">
        <v>0</v>
      </c>
      <c r="Q249" s="76">
        <v>0</v>
      </c>
      <c r="R249" s="43">
        <v>0</v>
      </c>
      <c r="S249" s="76">
        <v>0</v>
      </c>
      <c r="T249" s="42">
        <f t="shared" si="342"/>
        <v>0</v>
      </c>
      <c r="U249" s="26">
        <v>0</v>
      </c>
      <c r="V249" s="76">
        <v>0</v>
      </c>
      <c r="W249" s="76">
        <v>0</v>
      </c>
      <c r="X249" s="76">
        <v>0</v>
      </c>
      <c r="Y249" s="42">
        <f t="shared" si="343"/>
        <v>754</v>
      </c>
      <c r="Z249" s="26">
        <v>0</v>
      </c>
      <c r="AA249" s="79">
        <v>0</v>
      </c>
      <c r="AB249" s="103">
        <v>754</v>
      </c>
      <c r="AC249" s="80">
        <v>0</v>
      </c>
      <c r="AD249" s="42">
        <f t="shared" si="344"/>
        <v>0</v>
      </c>
      <c r="AE249" s="76">
        <v>0</v>
      </c>
      <c r="AF249" s="76">
        <v>0</v>
      </c>
      <c r="AG249" s="77">
        <v>0</v>
      </c>
      <c r="AH249" s="76">
        <v>0</v>
      </c>
      <c r="AI249" s="36">
        <f t="shared" si="332"/>
        <v>0</v>
      </c>
      <c r="AJ249" s="26">
        <v>0</v>
      </c>
      <c r="AK249" s="26">
        <v>0</v>
      </c>
      <c r="AL249" s="41">
        <v>0</v>
      </c>
      <c r="AM249" s="26">
        <v>0</v>
      </c>
      <c r="AN249" s="36">
        <f t="shared" si="333"/>
        <v>0</v>
      </c>
      <c r="AO249" s="26">
        <v>0</v>
      </c>
      <c r="AP249" s="26">
        <v>0</v>
      </c>
      <c r="AQ249" s="41">
        <v>0</v>
      </c>
      <c r="AR249" s="26">
        <v>0</v>
      </c>
      <c r="AS249" s="36">
        <f t="shared" si="334"/>
        <v>0</v>
      </c>
      <c r="AT249" s="26">
        <v>0</v>
      </c>
      <c r="AU249" s="26">
        <v>0</v>
      </c>
      <c r="AV249" s="41">
        <v>0</v>
      </c>
      <c r="AW249" s="26">
        <v>0</v>
      </c>
      <c r="AX249" s="36">
        <f t="shared" si="335"/>
        <v>0</v>
      </c>
      <c r="AY249" s="26">
        <v>0</v>
      </c>
      <c r="AZ249" s="26">
        <v>0</v>
      </c>
      <c r="BA249" s="41">
        <v>0</v>
      </c>
      <c r="BB249" s="26">
        <v>0</v>
      </c>
      <c r="BC249" s="36">
        <f t="shared" si="336"/>
        <v>0</v>
      </c>
      <c r="BD249" s="26">
        <v>0</v>
      </c>
      <c r="BE249" s="26">
        <v>0</v>
      </c>
      <c r="BF249" s="41">
        <v>0</v>
      </c>
      <c r="BG249" s="26">
        <v>0</v>
      </c>
      <c r="BH249" s="20"/>
    </row>
    <row r="250" spans="1:60" ht="74.25" customHeight="1" x14ac:dyDescent="0.25">
      <c r="A250" s="27" t="s">
        <v>373</v>
      </c>
      <c r="B250" s="89" t="s">
        <v>542</v>
      </c>
      <c r="C250" s="28" t="s">
        <v>21</v>
      </c>
      <c r="D250" s="28" t="s">
        <v>31</v>
      </c>
      <c r="E250" s="24">
        <f t="shared" si="323"/>
        <v>500</v>
      </c>
      <c r="F250" s="24">
        <f t="shared" si="337"/>
        <v>0</v>
      </c>
      <c r="G250" s="24">
        <f t="shared" si="338"/>
        <v>0</v>
      </c>
      <c r="H250" s="24">
        <f t="shared" si="331"/>
        <v>500</v>
      </c>
      <c r="I250" s="24">
        <f t="shared" si="339"/>
        <v>0</v>
      </c>
      <c r="J250" s="42">
        <f t="shared" si="340"/>
        <v>0</v>
      </c>
      <c r="K250" s="26">
        <v>0</v>
      </c>
      <c r="L250" s="26">
        <v>0</v>
      </c>
      <c r="M250" s="43">
        <v>0</v>
      </c>
      <c r="N250" s="26">
        <v>0</v>
      </c>
      <c r="O250" s="42">
        <f t="shared" si="341"/>
        <v>0</v>
      </c>
      <c r="P250" s="76">
        <v>0</v>
      </c>
      <c r="Q250" s="76">
        <v>0</v>
      </c>
      <c r="R250" s="43">
        <v>0</v>
      </c>
      <c r="S250" s="76">
        <v>0</v>
      </c>
      <c r="T250" s="42">
        <f t="shared" si="342"/>
        <v>0</v>
      </c>
      <c r="U250" s="26">
        <v>0</v>
      </c>
      <c r="V250" s="76">
        <v>0</v>
      </c>
      <c r="W250" s="76">
        <v>0</v>
      </c>
      <c r="X250" s="76">
        <v>0</v>
      </c>
      <c r="Y250" s="42">
        <f t="shared" si="343"/>
        <v>500</v>
      </c>
      <c r="Z250" s="26">
        <v>0</v>
      </c>
      <c r="AA250" s="79">
        <v>0</v>
      </c>
      <c r="AB250" s="103">
        <v>500</v>
      </c>
      <c r="AC250" s="80">
        <v>0</v>
      </c>
      <c r="AD250" s="42">
        <f t="shared" si="344"/>
        <v>0</v>
      </c>
      <c r="AE250" s="76">
        <v>0</v>
      </c>
      <c r="AF250" s="76">
        <v>0</v>
      </c>
      <c r="AG250" s="77">
        <v>0</v>
      </c>
      <c r="AH250" s="76">
        <v>0</v>
      </c>
      <c r="AI250" s="36">
        <f t="shared" si="332"/>
        <v>0</v>
      </c>
      <c r="AJ250" s="26">
        <v>0</v>
      </c>
      <c r="AK250" s="26">
        <v>0</v>
      </c>
      <c r="AL250" s="41">
        <v>0</v>
      </c>
      <c r="AM250" s="26">
        <v>0</v>
      </c>
      <c r="AN250" s="36">
        <f t="shared" si="333"/>
        <v>0</v>
      </c>
      <c r="AO250" s="26">
        <v>0</v>
      </c>
      <c r="AP250" s="26">
        <v>0</v>
      </c>
      <c r="AQ250" s="41">
        <v>0</v>
      </c>
      <c r="AR250" s="26">
        <v>0</v>
      </c>
      <c r="AS250" s="36">
        <f t="shared" si="334"/>
        <v>0</v>
      </c>
      <c r="AT250" s="26">
        <v>0</v>
      </c>
      <c r="AU250" s="26">
        <v>0</v>
      </c>
      <c r="AV250" s="41">
        <v>0</v>
      </c>
      <c r="AW250" s="26">
        <v>0</v>
      </c>
      <c r="AX250" s="36">
        <f t="shared" si="335"/>
        <v>0</v>
      </c>
      <c r="AY250" s="26">
        <v>0</v>
      </c>
      <c r="AZ250" s="26">
        <v>0</v>
      </c>
      <c r="BA250" s="41">
        <v>0</v>
      </c>
      <c r="BB250" s="26">
        <v>0</v>
      </c>
      <c r="BC250" s="36">
        <f t="shared" si="336"/>
        <v>0</v>
      </c>
      <c r="BD250" s="26">
        <v>0</v>
      </c>
      <c r="BE250" s="26">
        <v>0</v>
      </c>
      <c r="BF250" s="41">
        <v>0</v>
      </c>
      <c r="BG250" s="26">
        <v>0</v>
      </c>
      <c r="BH250" s="20"/>
    </row>
    <row r="251" spans="1:60" ht="74.25" customHeight="1" x14ac:dyDescent="0.25">
      <c r="A251" s="27" t="s">
        <v>374</v>
      </c>
      <c r="B251" s="89" t="s">
        <v>543</v>
      </c>
      <c r="C251" s="28" t="s">
        <v>21</v>
      </c>
      <c r="D251" s="28" t="s">
        <v>31</v>
      </c>
      <c r="E251" s="24">
        <f t="shared" si="323"/>
        <v>387.5</v>
      </c>
      <c r="F251" s="24">
        <f t="shared" si="337"/>
        <v>0</v>
      </c>
      <c r="G251" s="24">
        <f t="shared" si="338"/>
        <v>0</v>
      </c>
      <c r="H251" s="24">
        <f t="shared" si="331"/>
        <v>387.5</v>
      </c>
      <c r="I251" s="24">
        <f t="shared" si="339"/>
        <v>0</v>
      </c>
      <c r="J251" s="42">
        <f t="shared" si="340"/>
        <v>0</v>
      </c>
      <c r="K251" s="26">
        <v>0</v>
      </c>
      <c r="L251" s="26">
        <v>0</v>
      </c>
      <c r="M251" s="43">
        <v>0</v>
      </c>
      <c r="N251" s="26">
        <v>0</v>
      </c>
      <c r="O251" s="42">
        <f t="shared" si="341"/>
        <v>0</v>
      </c>
      <c r="P251" s="76">
        <v>0</v>
      </c>
      <c r="Q251" s="76">
        <v>0</v>
      </c>
      <c r="R251" s="43">
        <v>0</v>
      </c>
      <c r="S251" s="76">
        <v>0</v>
      </c>
      <c r="T251" s="42">
        <f t="shared" si="342"/>
        <v>0</v>
      </c>
      <c r="U251" s="26">
        <v>0</v>
      </c>
      <c r="V251" s="76">
        <v>0</v>
      </c>
      <c r="W251" s="76">
        <v>0</v>
      </c>
      <c r="X251" s="76">
        <v>0</v>
      </c>
      <c r="Y251" s="42">
        <f t="shared" si="343"/>
        <v>387.5</v>
      </c>
      <c r="Z251" s="26">
        <v>0</v>
      </c>
      <c r="AA251" s="79">
        <v>0</v>
      </c>
      <c r="AB251" s="103">
        <v>387.5</v>
      </c>
      <c r="AC251" s="80">
        <v>0</v>
      </c>
      <c r="AD251" s="42">
        <f t="shared" si="344"/>
        <v>0</v>
      </c>
      <c r="AE251" s="76">
        <v>0</v>
      </c>
      <c r="AF251" s="76">
        <v>0</v>
      </c>
      <c r="AG251" s="77">
        <v>0</v>
      </c>
      <c r="AH251" s="76">
        <v>0</v>
      </c>
      <c r="AI251" s="36">
        <f t="shared" si="332"/>
        <v>0</v>
      </c>
      <c r="AJ251" s="26">
        <v>0</v>
      </c>
      <c r="AK251" s="26">
        <v>0</v>
      </c>
      <c r="AL251" s="41">
        <v>0</v>
      </c>
      <c r="AM251" s="26">
        <v>0</v>
      </c>
      <c r="AN251" s="36">
        <f t="shared" si="333"/>
        <v>0</v>
      </c>
      <c r="AO251" s="26">
        <v>0</v>
      </c>
      <c r="AP251" s="26">
        <v>0</v>
      </c>
      <c r="AQ251" s="41">
        <v>0</v>
      </c>
      <c r="AR251" s="26">
        <v>0</v>
      </c>
      <c r="AS251" s="36">
        <f t="shared" si="334"/>
        <v>0</v>
      </c>
      <c r="AT251" s="26">
        <v>0</v>
      </c>
      <c r="AU251" s="26">
        <v>0</v>
      </c>
      <c r="AV251" s="41">
        <v>0</v>
      </c>
      <c r="AW251" s="26">
        <v>0</v>
      </c>
      <c r="AX251" s="36">
        <f t="shared" si="335"/>
        <v>0</v>
      </c>
      <c r="AY251" s="26">
        <v>0</v>
      </c>
      <c r="AZ251" s="26">
        <v>0</v>
      </c>
      <c r="BA251" s="41">
        <v>0</v>
      </c>
      <c r="BB251" s="26">
        <v>0</v>
      </c>
      <c r="BC251" s="36">
        <f t="shared" si="336"/>
        <v>0</v>
      </c>
      <c r="BD251" s="26">
        <v>0</v>
      </c>
      <c r="BE251" s="26">
        <v>0</v>
      </c>
      <c r="BF251" s="41">
        <v>0</v>
      </c>
      <c r="BG251" s="26">
        <v>0</v>
      </c>
      <c r="BH251" s="20"/>
    </row>
    <row r="252" spans="1:60" ht="78" customHeight="1" x14ac:dyDescent="0.25">
      <c r="A252" s="27" t="s">
        <v>375</v>
      </c>
      <c r="B252" s="89" t="s">
        <v>544</v>
      </c>
      <c r="C252" s="28" t="s">
        <v>21</v>
      </c>
      <c r="D252" s="28" t="s">
        <v>31</v>
      </c>
      <c r="E252" s="24">
        <f t="shared" si="323"/>
        <v>350</v>
      </c>
      <c r="F252" s="24">
        <f t="shared" si="337"/>
        <v>0</v>
      </c>
      <c r="G252" s="24">
        <f t="shared" si="338"/>
        <v>0</v>
      </c>
      <c r="H252" s="24">
        <f t="shared" si="331"/>
        <v>350</v>
      </c>
      <c r="I252" s="24">
        <f t="shared" si="339"/>
        <v>0</v>
      </c>
      <c r="J252" s="42">
        <f t="shared" si="340"/>
        <v>0</v>
      </c>
      <c r="K252" s="26">
        <v>0</v>
      </c>
      <c r="L252" s="26">
        <v>0</v>
      </c>
      <c r="M252" s="43">
        <v>0</v>
      </c>
      <c r="N252" s="26">
        <v>0</v>
      </c>
      <c r="O252" s="42">
        <f t="shared" si="341"/>
        <v>0</v>
      </c>
      <c r="P252" s="76">
        <v>0</v>
      </c>
      <c r="Q252" s="76">
        <v>0</v>
      </c>
      <c r="R252" s="43">
        <v>0</v>
      </c>
      <c r="S252" s="76">
        <v>0</v>
      </c>
      <c r="T252" s="42">
        <f t="shared" si="342"/>
        <v>0</v>
      </c>
      <c r="U252" s="26">
        <v>0</v>
      </c>
      <c r="V252" s="76">
        <v>0</v>
      </c>
      <c r="W252" s="76">
        <v>0</v>
      </c>
      <c r="X252" s="76">
        <v>0</v>
      </c>
      <c r="Y252" s="42">
        <f t="shared" ref="Y252:Y257" si="345">AB252</f>
        <v>350</v>
      </c>
      <c r="Z252" s="26">
        <v>0</v>
      </c>
      <c r="AA252" s="79">
        <v>0</v>
      </c>
      <c r="AB252" s="103">
        <v>350</v>
      </c>
      <c r="AC252" s="80">
        <v>0</v>
      </c>
      <c r="AD252" s="42">
        <f t="shared" ref="AD252:AD273" si="346">AG252</f>
        <v>0</v>
      </c>
      <c r="AE252" s="76">
        <v>0</v>
      </c>
      <c r="AF252" s="76">
        <v>0</v>
      </c>
      <c r="AG252" s="77">
        <v>0</v>
      </c>
      <c r="AH252" s="76">
        <v>0</v>
      </c>
      <c r="AI252" s="36">
        <f t="shared" si="332"/>
        <v>0</v>
      </c>
      <c r="AJ252" s="26">
        <v>0</v>
      </c>
      <c r="AK252" s="26">
        <v>0</v>
      </c>
      <c r="AL252" s="41">
        <v>0</v>
      </c>
      <c r="AM252" s="26">
        <v>0</v>
      </c>
      <c r="AN252" s="36">
        <f t="shared" si="333"/>
        <v>0</v>
      </c>
      <c r="AO252" s="26">
        <v>0</v>
      </c>
      <c r="AP252" s="26">
        <v>0</v>
      </c>
      <c r="AQ252" s="41">
        <v>0</v>
      </c>
      <c r="AR252" s="26">
        <v>0</v>
      </c>
      <c r="AS252" s="36">
        <f t="shared" si="334"/>
        <v>0</v>
      </c>
      <c r="AT252" s="26">
        <v>0</v>
      </c>
      <c r="AU252" s="26">
        <v>0</v>
      </c>
      <c r="AV252" s="41">
        <v>0</v>
      </c>
      <c r="AW252" s="26">
        <v>0</v>
      </c>
      <c r="AX252" s="36">
        <f t="shared" si="335"/>
        <v>0</v>
      </c>
      <c r="AY252" s="26">
        <v>0</v>
      </c>
      <c r="AZ252" s="26">
        <v>0</v>
      </c>
      <c r="BA252" s="41">
        <v>0</v>
      </c>
      <c r="BB252" s="26">
        <v>0</v>
      </c>
      <c r="BC252" s="36">
        <f t="shared" si="336"/>
        <v>0</v>
      </c>
      <c r="BD252" s="26">
        <v>0</v>
      </c>
      <c r="BE252" s="26">
        <v>0</v>
      </c>
      <c r="BF252" s="41">
        <v>0</v>
      </c>
      <c r="BG252" s="26">
        <v>0</v>
      </c>
      <c r="BH252" s="20"/>
    </row>
    <row r="253" spans="1:60" ht="74.25" customHeight="1" x14ac:dyDescent="0.25">
      <c r="A253" s="27" t="s">
        <v>376</v>
      </c>
      <c r="B253" s="89" t="s">
        <v>545</v>
      </c>
      <c r="C253" s="28" t="s">
        <v>21</v>
      </c>
      <c r="D253" s="28" t="s">
        <v>31</v>
      </c>
      <c r="E253" s="24">
        <f t="shared" si="323"/>
        <v>460</v>
      </c>
      <c r="F253" s="24">
        <f t="shared" si="337"/>
        <v>0</v>
      </c>
      <c r="G253" s="24">
        <f t="shared" si="338"/>
        <v>0</v>
      </c>
      <c r="H253" s="24">
        <f t="shared" si="331"/>
        <v>460</v>
      </c>
      <c r="I253" s="24">
        <f t="shared" si="339"/>
        <v>0</v>
      </c>
      <c r="J253" s="42">
        <f t="shared" si="340"/>
        <v>0</v>
      </c>
      <c r="K253" s="26">
        <v>0</v>
      </c>
      <c r="L253" s="26">
        <v>0</v>
      </c>
      <c r="M253" s="43">
        <v>0</v>
      </c>
      <c r="N253" s="26">
        <v>0</v>
      </c>
      <c r="O253" s="42">
        <f t="shared" si="341"/>
        <v>0</v>
      </c>
      <c r="P253" s="76">
        <v>0</v>
      </c>
      <c r="Q253" s="76">
        <v>0</v>
      </c>
      <c r="R253" s="43">
        <v>0</v>
      </c>
      <c r="S253" s="76">
        <v>0</v>
      </c>
      <c r="T253" s="42">
        <f t="shared" si="342"/>
        <v>0</v>
      </c>
      <c r="U253" s="26">
        <v>0</v>
      </c>
      <c r="V253" s="76">
        <v>0</v>
      </c>
      <c r="W253" s="76">
        <v>0</v>
      </c>
      <c r="X253" s="76">
        <v>0</v>
      </c>
      <c r="Y253" s="42">
        <f t="shared" si="345"/>
        <v>460</v>
      </c>
      <c r="Z253" s="26">
        <v>0</v>
      </c>
      <c r="AA253" s="79">
        <v>0</v>
      </c>
      <c r="AB253" s="103">
        <v>460</v>
      </c>
      <c r="AC253" s="80">
        <v>0</v>
      </c>
      <c r="AD253" s="42">
        <f>AG253</f>
        <v>0</v>
      </c>
      <c r="AE253" s="76">
        <v>0</v>
      </c>
      <c r="AF253" s="76">
        <v>0</v>
      </c>
      <c r="AG253" s="77">
        <v>0</v>
      </c>
      <c r="AH253" s="76">
        <v>0</v>
      </c>
      <c r="AI253" s="36">
        <f t="shared" si="332"/>
        <v>0</v>
      </c>
      <c r="AJ253" s="26">
        <v>0</v>
      </c>
      <c r="AK253" s="26">
        <v>0</v>
      </c>
      <c r="AL253" s="41">
        <v>0</v>
      </c>
      <c r="AM253" s="26">
        <v>0</v>
      </c>
      <c r="AN253" s="36">
        <f t="shared" si="333"/>
        <v>0</v>
      </c>
      <c r="AO253" s="26">
        <v>0</v>
      </c>
      <c r="AP253" s="26">
        <v>0</v>
      </c>
      <c r="AQ253" s="41">
        <v>0</v>
      </c>
      <c r="AR253" s="26">
        <v>0</v>
      </c>
      <c r="AS253" s="36">
        <f t="shared" si="334"/>
        <v>0</v>
      </c>
      <c r="AT253" s="26">
        <v>0</v>
      </c>
      <c r="AU253" s="26">
        <v>0</v>
      </c>
      <c r="AV253" s="41">
        <v>0</v>
      </c>
      <c r="AW253" s="26">
        <v>0</v>
      </c>
      <c r="AX253" s="36">
        <f t="shared" si="335"/>
        <v>0</v>
      </c>
      <c r="AY253" s="26">
        <v>0</v>
      </c>
      <c r="AZ253" s="26">
        <v>0</v>
      </c>
      <c r="BA253" s="41">
        <v>0</v>
      </c>
      <c r="BB253" s="26">
        <v>0</v>
      </c>
      <c r="BC253" s="36">
        <f t="shared" si="336"/>
        <v>0</v>
      </c>
      <c r="BD253" s="26">
        <v>0</v>
      </c>
      <c r="BE253" s="26">
        <v>0</v>
      </c>
      <c r="BF253" s="41">
        <v>0</v>
      </c>
      <c r="BG253" s="26">
        <v>0</v>
      </c>
      <c r="BH253" s="20"/>
    </row>
    <row r="254" spans="1:60" ht="69.75" customHeight="1" x14ac:dyDescent="0.25">
      <c r="A254" s="27" t="s">
        <v>377</v>
      </c>
      <c r="B254" s="89" t="s">
        <v>546</v>
      </c>
      <c r="C254" s="28" t="s">
        <v>21</v>
      </c>
      <c r="D254" s="28" t="s">
        <v>31</v>
      </c>
      <c r="E254" s="24">
        <f t="shared" si="323"/>
        <v>150</v>
      </c>
      <c r="F254" s="24">
        <f t="shared" si="337"/>
        <v>0</v>
      </c>
      <c r="G254" s="24">
        <f t="shared" si="338"/>
        <v>0</v>
      </c>
      <c r="H254" s="24">
        <f t="shared" si="331"/>
        <v>150</v>
      </c>
      <c r="I254" s="24">
        <f t="shared" si="339"/>
        <v>0</v>
      </c>
      <c r="J254" s="42">
        <f t="shared" si="340"/>
        <v>0</v>
      </c>
      <c r="K254" s="26">
        <v>0</v>
      </c>
      <c r="L254" s="26">
        <v>0</v>
      </c>
      <c r="M254" s="43">
        <v>0</v>
      </c>
      <c r="N254" s="26">
        <v>0</v>
      </c>
      <c r="O254" s="42">
        <f t="shared" si="341"/>
        <v>0</v>
      </c>
      <c r="P254" s="76">
        <v>0</v>
      </c>
      <c r="Q254" s="76">
        <v>0</v>
      </c>
      <c r="R254" s="43">
        <v>0</v>
      </c>
      <c r="S254" s="76">
        <v>0</v>
      </c>
      <c r="T254" s="42">
        <f t="shared" si="342"/>
        <v>0</v>
      </c>
      <c r="U254" s="26">
        <v>0</v>
      </c>
      <c r="V254" s="76">
        <v>0</v>
      </c>
      <c r="W254" s="76">
        <v>0</v>
      </c>
      <c r="X254" s="76">
        <v>0</v>
      </c>
      <c r="Y254" s="42">
        <f t="shared" si="345"/>
        <v>150</v>
      </c>
      <c r="Z254" s="26">
        <v>0</v>
      </c>
      <c r="AA254" s="79">
        <v>0</v>
      </c>
      <c r="AB254" s="103">
        <v>150</v>
      </c>
      <c r="AC254" s="80">
        <v>0</v>
      </c>
      <c r="AD254" s="42">
        <f t="shared" si="346"/>
        <v>0</v>
      </c>
      <c r="AE254" s="76">
        <v>0</v>
      </c>
      <c r="AF254" s="76">
        <v>0</v>
      </c>
      <c r="AG254" s="77">
        <v>0</v>
      </c>
      <c r="AH254" s="76">
        <v>0</v>
      </c>
      <c r="AI254" s="36">
        <f t="shared" si="332"/>
        <v>0</v>
      </c>
      <c r="AJ254" s="26">
        <v>0</v>
      </c>
      <c r="AK254" s="26">
        <v>0</v>
      </c>
      <c r="AL254" s="41">
        <v>0</v>
      </c>
      <c r="AM254" s="26">
        <v>0</v>
      </c>
      <c r="AN254" s="36">
        <f t="shared" si="333"/>
        <v>0</v>
      </c>
      <c r="AO254" s="26">
        <v>0</v>
      </c>
      <c r="AP254" s="26">
        <v>0</v>
      </c>
      <c r="AQ254" s="41">
        <v>0</v>
      </c>
      <c r="AR254" s="26">
        <v>0</v>
      </c>
      <c r="AS254" s="36">
        <f t="shared" si="334"/>
        <v>0</v>
      </c>
      <c r="AT254" s="26">
        <v>0</v>
      </c>
      <c r="AU254" s="26">
        <v>0</v>
      </c>
      <c r="AV254" s="41">
        <v>0</v>
      </c>
      <c r="AW254" s="26">
        <v>0</v>
      </c>
      <c r="AX254" s="36">
        <f t="shared" si="335"/>
        <v>0</v>
      </c>
      <c r="AY254" s="26">
        <v>0</v>
      </c>
      <c r="AZ254" s="26">
        <v>0</v>
      </c>
      <c r="BA254" s="41">
        <v>0</v>
      </c>
      <c r="BB254" s="26">
        <v>0</v>
      </c>
      <c r="BC254" s="36">
        <f t="shared" si="336"/>
        <v>0</v>
      </c>
      <c r="BD254" s="26">
        <v>0</v>
      </c>
      <c r="BE254" s="26">
        <v>0</v>
      </c>
      <c r="BF254" s="41">
        <v>0</v>
      </c>
      <c r="BG254" s="26">
        <v>0</v>
      </c>
      <c r="BH254" s="20"/>
    </row>
    <row r="255" spans="1:60" ht="93.75" customHeight="1" x14ac:dyDescent="0.25">
      <c r="A255" s="27" t="s">
        <v>407</v>
      </c>
      <c r="B255" s="89" t="s">
        <v>457</v>
      </c>
      <c r="C255" s="28" t="s">
        <v>21</v>
      </c>
      <c r="D255" s="28" t="s">
        <v>31</v>
      </c>
      <c r="E255" s="24">
        <f t="shared" si="323"/>
        <v>226.8</v>
      </c>
      <c r="F255" s="24">
        <f t="shared" si="337"/>
        <v>0</v>
      </c>
      <c r="G255" s="24">
        <f t="shared" si="338"/>
        <v>0</v>
      </c>
      <c r="H255" s="24">
        <f t="shared" si="331"/>
        <v>226.8</v>
      </c>
      <c r="I255" s="24">
        <f t="shared" si="339"/>
        <v>0</v>
      </c>
      <c r="J255" s="42">
        <f t="shared" si="340"/>
        <v>0</v>
      </c>
      <c r="K255" s="26">
        <v>0</v>
      </c>
      <c r="L255" s="26">
        <v>0</v>
      </c>
      <c r="M255" s="43">
        <v>0</v>
      </c>
      <c r="N255" s="26">
        <v>0</v>
      </c>
      <c r="O255" s="42">
        <f t="shared" si="341"/>
        <v>0</v>
      </c>
      <c r="P255" s="76">
        <v>0</v>
      </c>
      <c r="Q255" s="76">
        <v>0</v>
      </c>
      <c r="R255" s="43">
        <v>0</v>
      </c>
      <c r="S255" s="76">
        <v>0</v>
      </c>
      <c r="T255" s="42">
        <f t="shared" si="342"/>
        <v>0</v>
      </c>
      <c r="U255" s="26">
        <v>0</v>
      </c>
      <c r="V255" s="76">
        <v>0</v>
      </c>
      <c r="W255" s="76">
        <v>0</v>
      </c>
      <c r="X255" s="76">
        <v>0</v>
      </c>
      <c r="Y255" s="42">
        <f t="shared" si="345"/>
        <v>226.8</v>
      </c>
      <c r="Z255" s="26">
        <v>0</v>
      </c>
      <c r="AA255" s="79">
        <v>0</v>
      </c>
      <c r="AB255" s="103">
        <v>226.8</v>
      </c>
      <c r="AC255" s="80">
        <v>0</v>
      </c>
      <c r="AD255" s="42">
        <f t="shared" si="346"/>
        <v>0</v>
      </c>
      <c r="AE255" s="76">
        <v>0</v>
      </c>
      <c r="AF255" s="76">
        <v>0</v>
      </c>
      <c r="AG255" s="77">
        <v>0</v>
      </c>
      <c r="AH255" s="76">
        <v>0</v>
      </c>
      <c r="AI255" s="36">
        <f t="shared" si="332"/>
        <v>0</v>
      </c>
      <c r="AJ255" s="26">
        <v>0</v>
      </c>
      <c r="AK255" s="26">
        <v>0</v>
      </c>
      <c r="AL255" s="41">
        <v>0</v>
      </c>
      <c r="AM255" s="26">
        <v>0</v>
      </c>
      <c r="AN255" s="36">
        <f t="shared" si="333"/>
        <v>0</v>
      </c>
      <c r="AO255" s="26">
        <v>0</v>
      </c>
      <c r="AP255" s="26">
        <v>0</v>
      </c>
      <c r="AQ255" s="41">
        <v>0</v>
      </c>
      <c r="AR255" s="26">
        <v>0</v>
      </c>
      <c r="AS255" s="36">
        <f t="shared" si="334"/>
        <v>0</v>
      </c>
      <c r="AT255" s="26">
        <v>0</v>
      </c>
      <c r="AU255" s="26">
        <v>0</v>
      </c>
      <c r="AV255" s="41">
        <v>0</v>
      </c>
      <c r="AW255" s="26">
        <v>0</v>
      </c>
      <c r="AX255" s="36">
        <f t="shared" si="335"/>
        <v>0</v>
      </c>
      <c r="AY255" s="26">
        <v>0</v>
      </c>
      <c r="AZ255" s="26">
        <v>0</v>
      </c>
      <c r="BA255" s="41">
        <v>0</v>
      </c>
      <c r="BB255" s="26">
        <v>0</v>
      </c>
      <c r="BC255" s="36">
        <f t="shared" si="336"/>
        <v>0</v>
      </c>
      <c r="BD255" s="26">
        <v>0</v>
      </c>
      <c r="BE255" s="26">
        <v>0</v>
      </c>
      <c r="BF255" s="41">
        <v>0</v>
      </c>
      <c r="BG255" s="26">
        <v>0</v>
      </c>
      <c r="BH255" s="20"/>
    </row>
    <row r="256" spans="1:60" ht="59.25" customHeight="1" x14ac:dyDescent="0.25">
      <c r="A256" s="27" t="s">
        <v>408</v>
      </c>
      <c r="B256" s="89" t="s">
        <v>456</v>
      </c>
      <c r="C256" s="28" t="s">
        <v>21</v>
      </c>
      <c r="D256" s="28" t="s">
        <v>31</v>
      </c>
      <c r="E256" s="24">
        <f t="shared" si="323"/>
        <v>75.099999999999994</v>
      </c>
      <c r="F256" s="24">
        <f>K256+P256+U256+Z256+AE256+AJ256+AO256+AT256+AY256+BD256</f>
        <v>0</v>
      </c>
      <c r="G256" s="24">
        <v>0</v>
      </c>
      <c r="H256" s="24">
        <f t="shared" si="331"/>
        <v>75.099999999999994</v>
      </c>
      <c r="I256" s="24">
        <v>0</v>
      </c>
      <c r="J256" s="42">
        <v>0</v>
      </c>
      <c r="K256" s="26">
        <v>0</v>
      </c>
      <c r="L256" s="26">
        <v>0</v>
      </c>
      <c r="M256" s="43">
        <v>0</v>
      </c>
      <c r="N256" s="26">
        <v>0</v>
      </c>
      <c r="O256" s="42">
        <v>0</v>
      </c>
      <c r="P256" s="76">
        <v>0</v>
      </c>
      <c r="Q256" s="76">
        <v>0</v>
      </c>
      <c r="R256" s="43">
        <v>0</v>
      </c>
      <c r="S256" s="76">
        <v>0</v>
      </c>
      <c r="T256" s="42">
        <v>0</v>
      </c>
      <c r="U256" s="26">
        <v>0</v>
      </c>
      <c r="V256" s="76">
        <v>0</v>
      </c>
      <c r="W256" s="76">
        <v>0</v>
      </c>
      <c r="X256" s="76">
        <v>0</v>
      </c>
      <c r="Y256" s="42">
        <f t="shared" si="345"/>
        <v>75.099999999999994</v>
      </c>
      <c r="Z256" s="26">
        <v>0</v>
      </c>
      <c r="AA256" s="79">
        <v>0</v>
      </c>
      <c r="AB256" s="103">
        <v>75.099999999999994</v>
      </c>
      <c r="AC256" s="80">
        <v>0</v>
      </c>
      <c r="AD256" s="42">
        <f t="shared" si="346"/>
        <v>0</v>
      </c>
      <c r="AE256" s="76">
        <v>0</v>
      </c>
      <c r="AF256" s="76">
        <v>0</v>
      </c>
      <c r="AG256" s="77">
        <v>0</v>
      </c>
      <c r="AH256" s="76">
        <v>0</v>
      </c>
      <c r="AI256" s="36">
        <f t="shared" si="332"/>
        <v>0</v>
      </c>
      <c r="AJ256" s="26">
        <v>0</v>
      </c>
      <c r="AK256" s="26">
        <v>0</v>
      </c>
      <c r="AL256" s="41">
        <v>0</v>
      </c>
      <c r="AM256" s="26">
        <v>0</v>
      </c>
      <c r="AN256" s="36">
        <f t="shared" si="333"/>
        <v>0</v>
      </c>
      <c r="AO256" s="26">
        <v>0</v>
      </c>
      <c r="AP256" s="26">
        <v>0</v>
      </c>
      <c r="AQ256" s="41">
        <v>0</v>
      </c>
      <c r="AR256" s="26">
        <v>0</v>
      </c>
      <c r="AS256" s="36">
        <f t="shared" si="334"/>
        <v>0</v>
      </c>
      <c r="AT256" s="26">
        <v>0</v>
      </c>
      <c r="AU256" s="26">
        <v>0</v>
      </c>
      <c r="AV256" s="41">
        <v>0</v>
      </c>
      <c r="AW256" s="26">
        <v>0</v>
      </c>
      <c r="AX256" s="36">
        <f t="shared" si="335"/>
        <v>0</v>
      </c>
      <c r="AY256" s="26">
        <v>0</v>
      </c>
      <c r="AZ256" s="26">
        <v>0</v>
      </c>
      <c r="BA256" s="41">
        <v>0</v>
      </c>
      <c r="BB256" s="26">
        <v>0</v>
      </c>
      <c r="BC256" s="36">
        <f t="shared" si="336"/>
        <v>0</v>
      </c>
      <c r="BD256" s="26">
        <v>0</v>
      </c>
      <c r="BE256" s="26">
        <v>0</v>
      </c>
      <c r="BF256" s="41">
        <v>0</v>
      </c>
      <c r="BG256" s="26">
        <v>0</v>
      </c>
      <c r="BH256" s="20"/>
    </row>
    <row r="257" spans="1:60" ht="52.5" customHeight="1" x14ac:dyDescent="0.25">
      <c r="A257" s="27" t="s">
        <v>409</v>
      </c>
      <c r="B257" s="89" t="s">
        <v>455</v>
      </c>
      <c r="C257" s="28" t="s">
        <v>21</v>
      </c>
      <c r="D257" s="28" t="s">
        <v>31</v>
      </c>
      <c r="E257" s="24">
        <f t="shared" si="323"/>
        <v>245.9</v>
      </c>
      <c r="F257" s="24"/>
      <c r="G257" s="24">
        <v>0</v>
      </c>
      <c r="H257" s="24">
        <f t="shared" si="331"/>
        <v>245.9</v>
      </c>
      <c r="I257" s="24">
        <v>0</v>
      </c>
      <c r="J257" s="42">
        <v>0</v>
      </c>
      <c r="K257" s="26">
        <v>0</v>
      </c>
      <c r="L257" s="26">
        <v>0</v>
      </c>
      <c r="M257" s="43">
        <v>0</v>
      </c>
      <c r="N257" s="26">
        <v>0</v>
      </c>
      <c r="O257" s="42">
        <v>0</v>
      </c>
      <c r="P257" s="76">
        <v>0</v>
      </c>
      <c r="Q257" s="76">
        <v>0</v>
      </c>
      <c r="R257" s="43">
        <v>0</v>
      </c>
      <c r="S257" s="76">
        <v>0</v>
      </c>
      <c r="T257" s="42">
        <v>0</v>
      </c>
      <c r="U257" s="26">
        <v>0</v>
      </c>
      <c r="V257" s="76">
        <v>0</v>
      </c>
      <c r="W257" s="76">
        <v>0</v>
      </c>
      <c r="X257" s="76">
        <v>0</v>
      </c>
      <c r="Y257" s="42">
        <f t="shared" si="345"/>
        <v>245.9</v>
      </c>
      <c r="Z257" s="26">
        <v>0</v>
      </c>
      <c r="AA257" s="79">
        <v>0</v>
      </c>
      <c r="AB257" s="103">
        <v>245.9</v>
      </c>
      <c r="AC257" s="80">
        <v>0</v>
      </c>
      <c r="AD257" s="42">
        <f t="shared" si="346"/>
        <v>0</v>
      </c>
      <c r="AE257" s="76">
        <v>0</v>
      </c>
      <c r="AF257" s="76">
        <v>0</v>
      </c>
      <c r="AG257" s="77">
        <v>0</v>
      </c>
      <c r="AH257" s="76">
        <v>0</v>
      </c>
      <c r="AI257" s="36">
        <f t="shared" si="332"/>
        <v>0</v>
      </c>
      <c r="AJ257" s="26">
        <v>0</v>
      </c>
      <c r="AK257" s="26">
        <v>0</v>
      </c>
      <c r="AL257" s="41">
        <v>0</v>
      </c>
      <c r="AM257" s="26">
        <v>0</v>
      </c>
      <c r="AN257" s="36">
        <f t="shared" si="333"/>
        <v>0</v>
      </c>
      <c r="AO257" s="26">
        <v>0</v>
      </c>
      <c r="AP257" s="26">
        <v>0</v>
      </c>
      <c r="AQ257" s="41">
        <v>0</v>
      </c>
      <c r="AR257" s="26">
        <v>0</v>
      </c>
      <c r="AS257" s="36">
        <f t="shared" si="334"/>
        <v>0</v>
      </c>
      <c r="AT257" s="26">
        <v>0</v>
      </c>
      <c r="AU257" s="26">
        <v>0</v>
      </c>
      <c r="AV257" s="41">
        <v>0</v>
      </c>
      <c r="AW257" s="26">
        <v>0</v>
      </c>
      <c r="AX257" s="36">
        <f t="shared" si="335"/>
        <v>0</v>
      </c>
      <c r="AY257" s="26">
        <v>0</v>
      </c>
      <c r="AZ257" s="26">
        <v>0</v>
      </c>
      <c r="BA257" s="41">
        <v>0</v>
      </c>
      <c r="BB257" s="26">
        <v>0</v>
      </c>
      <c r="BC257" s="36">
        <f t="shared" si="336"/>
        <v>0</v>
      </c>
      <c r="BD257" s="26">
        <v>0</v>
      </c>
      <c r="BE257" s="26">
        <v>0</v>
      </c>
      <c r="BF257" s="41">
        <v>0</v>
      </c>
      <c r="BG257" s="26">
        <v>0</v>
      </c>
      <c r="BH257" s="20"/>
    </row>
    <row r="258" spans="1:60" ht="47.25" x14ac:dyDescent="0.25">
      <c r="A258" s="27" t="s">
        <v>410</v>
      </c>
      <c r="B258" s="89" t="s">
        <v>391</v>
      </c>
      <c r="C258" s="28" t="s">
        <v>21</v>
      </c>
      <c r="D258" s="28" t="s">
        <v>31</v>
      </c>
      <c r="E258" s="24">
        <f t="shared" si="323"/>
        <v>978</v>
      </c>
      <c r="F258" s="24"/>
      <c r="G258" s="24">
        <v>0</v>
      </c>
      <c r="H258" s="24">
        <f t="shared" si="331"/>
        <v>978</v>
      </c>
      <c r="I258" s="24">
        <v>0</v>
      </c>
      <c r="J258" s="42">
        <v>0</v>
      </c>
      <c r="K258" s="26">
        <v>0</v>
      </c>
      <c r="L258" s="26">
        <v>0</v>
      </c>
      <c r="M258" s="43">
        <v>0</v>
      </c>
      <c r="N258" s="26">
        <v>0</v>
      </c>
      <c r="O258" s="42">
        <v>0</v>
      </c>
      <c r="P258" s="76">
        <v>0</v>
      </c>
      <c r="Q258" s="76">
        <v>0</v>
      </c>
      <c r="R258" s="43">
        <v>0</v>
      </c>
      <c r="S258" s="76">
        <v>0</v>
      </c>
      <c r="T258" s="42">
        <v>0</v>
      </c>
      <c r="U258" s="26">
        <v>0</v>
      </c>
      <c r="V258" s="76">
        <v>0</v>
      </c>
      <c r="W258" s="76">
        <v>0</v>
      </c>
      <c r="X258" s="76">
        <v>0</v>
      </c>
      <c r="Y258" s="42">
        <v>0</v>
      </c>
      <c r="Z258" s="26">
        <v>0</v>
      </c>
      <c r="AA258" s="76">
        <v>0</v>
      </c>
      <c r="AB258" s="76">
        <v>0</v>
      </c>
      <c r="AC258" s="76">
        <v>0</v>
      </c>
      <c r="AD258" s="42">
        <f t="shared" si="346"/>
        <v>978</v>
      </c>
      <c r="AE258" s="76">
        <v>0</v>
      </c>
      <c r="AF258" s="76">
        <v>0</v>
      </c>
      <c r="AG258" s="77">
        <v>978</v>
      </c>
      <c r="AH258" s="76">
        <v>0</v>
      </c>
      <c r="AI258" s="36">
        <f t="shared" si="332"/>
        <v>0</v>
      </c>
      <c r="AJ258" s="26">
        <v>0</v>
      </c>
      <c r="AK258" s="26">
        <v>0</v>
      </c>
      <c r="AL258" s="41">
        <v>0</v>
      </c>
      <c r="AM258" s="26">
        <v>0</v>
      </c>
      <c r="AN258" s="36">
        <f t="shared" si="333"/>
        <v>0</v>
      </c>
      <c r="AO258" s="26">
        <v>0</v>
      </c>
      <c r="AP258" s="26">
        <v>0</v>
      </c>
      <c r="AQ258" s="41">
        <v>0</v>
      </c>
      <c r="AR258" s="26">
        <v>0</v>
      </c>
      <c r="AS258" s="36">
        <f t="shared" si="334"/>
        <v>0</v>
      </c>
      <c r="AT258" s="26">
        <v>0</v>
      </c>
      <c r="AU258" s="26">
        <v>0</v>
      </c>
      <c r="AV258" s="41">
        <v>0</v>
      </c>
      <c r="AW258" s="26">
        <v>0</v>
      </c>
      <c r="AX258" s="36">
        <f t="shared" si="335"/>
        <v>0</v>
      </c>
      <c r="AY258" s="26">
        <v>0</v>
      </c>
      <c r="AZ258" s="26">
        <v>0</v>
      </c>
      <c r="BA258" s="41">
        <v>0</v>
      </c>
      <c r="BB258" s="26">
        <v>0</v>
      </c>
      <c r="BC258" s="36">
        <f t="shared" si="336"/>
        <v>0</v>
      </c>
      <c r="BD258" s="26">
        <v>0</v>
      </c>
      <c r="BE258" s="26">
        <v>0</v>
      </c>
      <c r="BF258" s="41">
        <v>0</v>
      </c>
      <c r="BG258" s="26">
        <v>0</v>
      </c>
      <c r="BH258" s="20"/>
    </row>
    <row r="259" spans="1:60" ht="58.5" customHeight="1" x14ac:dyDescent="0.25">
      <c r="A259" s="27" t="s">
        <v>411</v>
      </c>
      <c r="B259" s="89" t="s">
        <v>392</v>
      </c>
      <c r="C259" s="28" t="s">
        <v>21</v>
      </c>
      <c r="D259" s="28" t="s">
        <v>31</v>
      </c>
      <c r="E259" s="24">
        <f t="shared" si="323"/>
        <v>3420.5</v>
      </c>
      <c r="F259" s="24"/>
      <c r="G259" s="24">
        <v>0</v>
      </c>
      <c r="H259" s="24">
        <f t="shared" si="331"/>
        <v>3420.5</v>
      </c>
      <c r="I259" s="24"/>
      <c r="J259" s="42">
        <v>0</v>
      </c>
      <c r="K259" s="26">
        <v>0</v>
      </c>
      <c r="L259" s="26">
        <v>0</v>
      </c>
      <c r="M259" s="43">
        <v>0</v>
      </c>
      <c r="N259" s="26">
        <v>0</v>
      </c>
      <c r="O259" s="42">
        <v>0</v>
      </c>
      <c r="P259" s="76">
        <v>0</v>
      </c>
      <c r="Q259" s="76">
        <v>0</v>
      </c>
      <c r="R259" s="43">
        <v>0</v>
      </c>
      <c r="S259" s="76">
        <v>0</v>
      </c>
      <c r="T259" s="42">
        <v>0</v>
      </c>
      <c r="U259" s="26">
        <v>0</v>
      </c>
      <c r="V259" s="76">
        <v>0</v>
      </c>
      <c r="W259" s="76">
        <v>0</v>
      </c>
      <c r="X259" s="76">
        <v>0</v>
      </c>
      <c r="Y259" s="42">
        <v>0</v>
      </c>
      <c r="Z259" s="26">
        <v>0</v>
      </c>
      <c r="AA259" s="76">
        <v>0</v>
      </c>
      <c r="AB259" s="76">
        <v>0</v>
      </c>
      <c r="AC259" s="76">
        <v>0</v>
      </c>
      <c r="AD259" s="42">
        <f t="shared" si="346"/>
        <v>3420.5</v>
      </c>
      <c r="AE259" s="76">
        <v>0</v>
      </c>
      <c r="AF259" s="76">
        <v>0</v>
      </c>
      <c r="AG259" s="77">
        <f>3658.3-237.8</f>
        <v>3420.5</v>
      </c>
      <c r="AH259" s="76">
        <v>0</v>
      </c>
      <c r="AI259" s="36">
        <f t="shared" si="332"/>
        <v>0</v>
      </c>
      <c r="AJ259" s="26">
        <v>0</v>
      </c>
      <c r="AK259" s="26">
        <v>0</v>
      </c>
      <c r="AL259" s="41">
        <v>0</v>
      </c>
      <c r="AM259" s="26">
        <v>0</v>
      </c>
      <c r="AN259" s="36">
        <f t="shared" si="333"/>
        <v>0</v>
      </c>
      <c r="AO259" s="26">
        <v>0</v>
      </c>
      <c r="AP259" s="26">
        <v>0</v>
      </c>
      <c r="AQ259" s="41">
        <v>0</v>
      </c>
      <c r="AR259" s="26">
        <v>0</v>
      </c>
      <c r="AS259" s="36">
        <f t="shared" si="334"/>
        <v>0</v>
      </c>
      <c r="AT259" s="26">
        <v>0</v>
      </c>
      <c r="AU259" s="26">
        <v>0</v>
      </c>
      <c r="AV259" s="41">
        <v>0</v>
      </c>
      <c r="AW259" s="26">
        <v>0</v>
      </c>
      <c r="AX259" s="36">
        <f t="shared" si="335"/>
        <v>0</v>
      </c>
      <c r="AY259" s="26">
        <v>0</v>
      </c>
      <c r="AZ259" s="26">
        <v>0</v>
      </c>
      <c r="BA259" s="41">
        <v>0</v>
      </c>
      <c r="BB259" s="26">
        <v>0</v>
      </c>
      <c r="BC259" s="36">
        <f t="shared" si="336"/>
        <v>0</v>
      </c>
      <c r="BD259" s="26">
        <v>0</v>
      </c>
      <c r="BE259" s="26">
        <v>0</v>
      </c>
      <c r="BF259" s="41">
        <v>0</v>
      </c>
      <c r="BG259" s="26">
        <v>0</v>
      </c>
      <c r="BH259" s="20"/>
    </row>
    <row r="260" spans="1:60" ht="81" customHeight="1" x14ac:dyDescent="0.25">
      <c r="A260" s="27" t="s">
        <v>412</v>
      </c>
      <c r="B260" s="89" t="s">
        <v>393</v>
      </c>
      <c r="C260" s="28" t="s">
        <v>21</v>
      </c>
      <c r="D260" s="28" t="s">
        <v>31</v>
      </c>
      <c r="E260" s="24">
        <f t="shared" si="323"/>
        <v>1039.4000000000001</v>
      </c>
      <c r="F260" s="24"/>
      <c r="G260" s="24">
        <v>0</v>
      </c>
      <c r="H260" s="24">
        <f t="shared" si="331"/>
        <v>1039.4000000000001</v>
      </c>
      <c r="I260" s="24"/>
      <c r="J260" s="42">
        <v>0</v>
      </c>
      <c r="K260" s="26">
        <v>0</v>
      </c>
      <c r="L260" s="26">
        <v>0</v>
      </c>
      <c r="M260" s="43">
        <v>0</v>
      </c>
      <c r="N260" s="26">
        <v>0</v>
      </c>
      <c r="O260" s="42">
        <v>0</v>
      </c>
      <c r="P260" s="76">
        <v>0</v>
      </c>
      <c r="Q260" s="76">
        <v>0</v>
      </c>
      <c r="R260" s="43">
        <v>0</v>
      </c>
      <c r="S260" s="76">
        <v>0</v>
      </c>
      <c r="T260" s="42">
        <v>0</v>
      </c>
      <c r="U260" s="26">
        <v>0</v>
      </c>
      <c r="V260" s="76">
        <v>0</v>
      </c>
      <c r="W260" s="76">
        <v>0</v>
      </c>
      <c r="X260" s="76">
        <v>0</v>
      </c>
      <c r="Y260" s="42">
        <v>0</v>
      </c>
      <c r="Z260" s="26">
        <v>0</v>
      </c>
      <c r="AA260" s="76">
        <v>0</v>
      </c>
      <c r="AB260" s="76">
        <v>0</v>
      </c>
      <c r="AC260" s="76">
        <v>0</v>
      </c>
      <c r="AD260" s="42">
        <f t="shared" si="346"/>
        <v>1039.4000000000001</v>
      </c>
      <c r="AE260" s="76">
        <v>0</v>
      </c>
      <c r="AF260" s="76">
        <v>0</v>
      </c>
      <c r="AG260" s="77">
        <v>1039.4000000000001</v>
      </c>
      <c r="AH260" s="76">
        <v>0</v>
      </c>
      <c r="AI260" s="36">
        <f t="shared" si="332"/>
        <v>0</v>
      </c>
      <c r="AJ260" s="26">
        <v>0</v>
      </c>
      <c r="AK260" s="26">
        <v>0</v>
      </c>
      <c r="AL260" s="41">
        <v>0</v>
      </c>
      <c r="AM260" s="26">
        <v>0</v>
      </c>
      <c r="AN260" s="36">
        <f t="shared" si="333"/>
        <v>0</v>
      </c>
      <c r="AO260" s="26">
        <v>0</v>
      </c>
      <c r="AP260" s="26">
        <v>0</v>
      </c>
      <c r="AQ260" s="41">
        <v>0</v>
      </c>
      <c r="AR260" s="26">
        <v>0</v>
      </c>
      <c r="AS260" s="36">
        <f t="shared" si="334"/>
        <v>0</v>
      </c>
      <c r="AT260" s="26">
        <v>0</v>
      </c>
      <c r="AU260" s="26">
        <v>0</v>
      </c>
      <c r="AV260" s="41">
        <v>0</v>
      </c>
      <c r="AW260" s="26">
        <v>0</v>
      </c>
      <c r="AX260" s="36">
        <f t="shared" si="335"/>
        <v>0</v>
      </c>
      <c r="AY260" s="26">
        <v>0</v>
      </c>
      <c r="AZ260" s="26">
        <v>0</v>
      </c>
      <c r="BA260" s="41">
        <v>0</v>
      </c>
      <c r="BB260" s="26">
        <v>0</v>
      </c>
      <c r="BC260" s="36">
        <f t="shared" si="336"/>
        <v>0</v>
      </c>
      <c r="BD260" s="26">
        <v>0</v>
      </c>
      <c r="BE260" s="26">
        <v>0</v>
      </c>
      <c r="BF260" s="41">
        <v>0</v>
      </c>
      <c r="BG260" s="26">
        <v>0</v>
      </c>
      <c r="BH260" s="20"/>
    </row>
    <row r="261" spans="1:60" ht="79.5" customHeight="1" x14ac:dyDescent="0.25">
      <c r="A261" s="27" t="s">
        <v>413</v>
      </c>
      <c r="B261" s="89" t="s">
        <v>394</v>
      </c>
      <c r="C261" s="28" t="s">
        <v>21</v>
      </c>
      <c r="D261" s="28" t="s">
        <v>31</v>
      </c>
      <c r="E261" s="24">
        <f t="shared" si="323"/>
        <v>1666.4</v>
      </c>
      <c r="F261" s="24"/>
      <c r="G261" s="24">
        <v>0</v>
      </c>
      <c r="H261" s="24">
        <f t="shared" si="331"/>
        <v>1666.4</v>
      </c>
      <c r="I261" s="24"/>
      <c r="J261" s="42">
        <v>0</v>
      </c>
      <c r="K261" s="26">
        <v>0</v>
      </c>
      <c r="L261" s="26">
        <v>0</v>
      </c>
      <c r="M261" s="43">
        <v>0</v>
      </c>
      <c r="N261" s="26">
        <v>0</v>
      </c>
      <c r="O261" s="42">
        <v>0</v>
      </c>
      <c r="P261" s="76">
        <v>0</v>
      </c>
      <c r="Q261" s="76">
        <v>0</v>
      </c>
      <c r="R261" s="43">
        <v>0</v>
      </c>
      <c r="S261" s="76">
        <v>0</v>
      </c>
      <c r="T261" s="42">
        <v>0</v>
      </c>
      <c r="U261" s="26">
        <v>0</v>
      </c>
      <c r="V261" s="76">
        <v>0</v>
      </c>
      <c r="W261" s="76">
        <v>0</v>
      </c>
      <c r="X261" s="76">
        <v>0</v>
      </c>
      <c r="Y261" s="42">
        <v>0</v>
      </c>
      <c r="Z261" s="26">
        <v>0</v>
      </c>
      <c r="AA261" s="76">
        <v>0</v>
      </c>
      <c r="AB261" s="76">
        <v>0</v>
      </c>
      <c r="AC261" s="76">
        <v>0</v>
      </c>
      <c r="AD261" s="42">
        <f t="shared" si="346"/>
        <v>1666.4</v>
      </c>
      <c r="AE261" s="76">
        <v>0</v>
      </c>
      <c r="AF261" s="76">
        <v>0</v>
      </c>
      <c r="AG261" s="77">
        <f>2487.1-820.7</f>
        <v>1666.4</v>
      </c>
      <c r="AH261" s="76">
        <v>0</v>
      </c>
      <c r="AI261" s="36">
        <f t="shared" si="332"/>
        <v>0</v>
      </c>
      <c r="AJ261" s="26">
        <v>0</v>
      </c>
      <c r="AK261" s="26">
        <v>0</v>
      </c>
      <c r="AL261" s="41">
        <v>0</v>
      </c>
      <c r="AM261" s="26">
        <v>0</v>
      </c>
      <c r="AN261" s="36">
        <f t="shared" si="333"/>
        <v>0</v>
      </c>
      <c r="AO261" s="26">
        <v>0</v>
      </c>
      <c r="AP261" s="26">
        <v>0</v>
      </c>
      <c r="AQ261" s="41">
        <v>0</v>
      </c>
      <c r="AR261" s="26">
        <v>0</v>
      </c>
      <c r="AS261" s="36">
        <f t="shared" si="334"/>
        <v>0</v>
      </c>
      <c r="AT261" s="26">
        <v>0</v>
      </c>
      <c r="AU261" s="26">
        <v>0</v>
      </c>
      <c r="AV261" s="41">
        <v>0</v>
      </c>
      <c r="AW261" s="26">
        <v>0</v>
      </c>
      <c r="AX261" s="36">
        <f t="shared" si="335"/>
        <v>0</v>
      </c>
      <c r="AY261" s="26">
        <v>0</v>
      </c>
      <c r="AZ261" s="26">
        <v>0</v>
      </c>
      <c r="BA261" s="41">
        <v>0</v>
      </c>
      <c r="BB261" s="26">
        <v>0</v>
      </c>
      <c r="BC261" s="36">
        <f t="shared" si="336"/>
        <v>0</v>
      </c>
      <c r="BD261" s="26">
        <v>0</v>
      </c>
      <c r="BE261" s="26">
        <v>0</v>
      </c>
      <c r="BF261" s="41">
        <v>0</v>
      </c>
      <c r="BG261" s="26">
        <v>0</v>
      </c>
      <c r="BH261" s="20"/>
    </row>
    <row r="262" spans="1:60" ht="76.5" customHeight="1" x14ac:dyDescent="0.25">
      <c r="A262" s="27" t="s">
        <v>414</v>
      </c>
      <c r="B262" s="89" t="s">
        <v>395</v>
      </c>
      <c r="C262" s="28" t="s">
        <v>21</v>
      </c>
      <c r="D262" s="28" t="s">
        <v>31</v>
      </c>
      <c r="E262" s="24">
        <f t="shared" si="323"/>
        <v>1198.9000000000001</v>
      </c>
      <c r="F262" s="24"/>
      <c r="G262" s="24">
        <v>0</v>
      </c>
      <c r="H262" s="24">
        <f t="shared" si="331"/>
        <v>1198.9000000000001</v>
      </c>
      <c r="I262" s="24"/>
      <c r="J262" s="42">
        <v>0</v>
      </c>
      <c r="K262" s="26">
        <v>0</v>
      </c>
      <c r="L262" s="26">
        <v>0</v>
      </c>
      <c r="M262" s="43">
        <v>0</v>
      </c>
      <c r="N262" s="26">
        <v>0</v>
      </c>
      <c r="O262" s="42">
        <v>0</v>
      </c>
      <c r="P262" s="76">
        <v>0</v>
      </c>
      <c r="Q262" s="76">
        <v>0</v>
      </c>
      <c r="R262" s="43">
        <v>0</v>
      </c>
      <c r="S262" s="76">
        <v>0</v>
      </c>
      <c r="T262" s="42">
        <v>0</v>
      </c>
      <c r="U262" s="26">
        <v>0</v>
      </c>
      <c r="V262" s="76">
        <v>0</v>
      </c>
      <c r="W262" s="76">
        <v>0</v>
      </c>
      <c r="X262" s="76">
        <v>0</v>
      </c>
      <c r="Y262" s="42">
        <v>0</v>
      </c>
      <c r="Z262" s="26">
        <v>0</v>
      </c>
      <c r="AA262" s="76">
        <v>0</v>
      </c>
      <c r="AB262" s="76">
        <v>0</v>
      </c>
      <c r="AC262" s="76">
        <v>0</v>
      </c>
      <c r="AD262" s="42">
        <f t="shared" si="346"/>
        <v>1198.9000000000001</v>
      </c>
      <c r="AE262" s="76">
        <v>0</v>
      </c>
      <c r="AF262" s="76">
        <v>0</v>
      </c>
      <c r="AG262" s="77">
        <f>1203.1-4.2</f>
        <v>1198.9000000000001</v>
      </c>
      <c r="AH262" s="76">
        <v>0</v>
      </c>
      <c r="AI262" s="36">
        <f t="shared" si="332"/>
        <v>0</v>
      </c>
      <c r="AJ262" s="26">
        <v>0</v>
      </c>
      <c r="AK262" s="26">
        <v>0</v>
      </c>
      <c r="AL262" s="41">
        <v>0</v>
      </c>
      <c r="AM262" s="26">
        <v>0</v>
      </c>
      <c r="AN262" s="36">
        <f t="shared" si="333"/>
        <v>0</v>
      </c>
      <c r="AO262" s="26">
        <v>0</v>
      </c>
      <c r="AP262" s="26">
        <v>0</v>
      </c>
      <c r="AQ262" s="41">
        <v>0</v>
      </c>
      <c r="AR262" s="26">
        <v>0</v>
      </c>
      <c r="AS262" s="36">
        <f t="shared" si="334"/>
        <v>0</v>
      </c>
      <c r="AT262" s="26">
        <v>0</v>
      </c>
      <c r="AU262" s="26">
        <v>0</v>
      </c>
      <c r="AV262" s="41">
        <v>0</v>
      </c>
      <c r="AW262" s="26">
        <v>0</v>
      </c>
      <c r="AX262" s="36">
        <f t="shared" si="335"/>
        <v>0</v>
      </c>
      <c r="AY262" s="26">
        <v>0</v>
      </c>
      <c r="AZ262" s="26">
        <v>0</v>
      </c>
      <c r="BA262" s="41">
        <v>0</v>
      </c>
      <c r="BB262" s="26">
        <v>0</v>
      </c>
      <c r="BC262" s="36">
        <f t="shared" si="336"/>
        <v>0</v>
      </c>
      <c r="BD262" s="26">
        <v>0</v>
      </c>
      <c r="BE262" s="26">
        <v>0</v>
      </c>
      <c r="BF262" s="41">
        <v>0</v>
      </c>
      <c r="BG262" s="26">
        <v>0</v>
      </c>
      <c r="BH262" s="20"/>
    </row>
    <row r="263" spans="1:60" ht="60.75" customHeight="1" x14ac:dyDescent="0.25">
      <c r="A263" s="27" t="s">
        <v>415</v>
      </c>
      <c r="B263" s="89" t="s">
        <v>396</v>
      </c>
      <c r="C263" s="28" t="s">
        <v>21</v>
      </c>
      <c r="D263" s="28" t="s">
        <v>31</v>
      </c>
      <c r="E263" s="24">
        <f t="shared" si="323"/>
        <v>5287.2</v>
      </c>
      <c r="F263" s="24"/>
      <c r="G263" s="24">
        <v>0</v>
      </c>
      <c r="H263" s="24">
        <f t="shared" si="331"/>
        <v>5287.2</v>
      </c>
      <c r="I263" s="24"/>
      <c r="J263" s="42">
        <v>0</v>
      </c>
      <c r="K263" s="26">
        <v>0</v>
      </c>
      <c r="L263" s="26">
        <v>0</v>
      </c>
      <c r="M263" s="43">
        <v>0</v>
      </c>
      <c r="N263" s="26">
        <v>0</v>
      </c>
      <c r="O263" s="42">
        <v>0</v>
      </c>
      <c r="P263" s="76">
        <v>0</v>
      </c>
      <c r="Q263" s="76">
        <v>0</v>
      </c>
      <c r="R263" s="43">
        <v>0</v>
      </c>
      <c r="S263" s="76">
        <v>0</v>
      </c>
      <c r="T263" s="42">
        <v>0</v>
      </c>
      <c r="U263" s="26">
        <v>0</v>
      </c>
      <c r="V263" s="76">
        <v>0</v>
      </c>
      <c r="W263" s="76">
        <v>0</v>
      </c>
      <c r="X263" s="76">
        <v>0</v>
      </c>
      <c r="Y263" s="42">
        <v>0</v>
      </c>
      <c r="Z263" s="26">
        <v>0</v>
      </c>
      <c r="AA263" s="76">
        <v>0</v>
      </c>
      <c r="AB263" s="76">
        <v>0</v>
      </c>
      <c r="AC263" s="76">
        <v>0</v>
      </c>
      <c r="AD263" s="42">
        <f t="shared" si="346"/>
        <v>5287.2</v>
      </c>
      <c r="AE263" s="76">
        <v>0</v>
      </c>
      <c r="AF263" s="76">
        <v>0</v>
      </c>
      <c r="AG263" s="77">
        <v>5287.2</v>
      </c>
      <c r="AH263" s="76">
        <v>0</v>
      </c>
      <c r="AI263" s="36">
        <f t="shared" si="332"/>
        <v>0</v>
      </c>
      <c r="AJ263" s="26">
        <v>0</v>
      </c>
      <c r="AK263" s="26">
        <v>0</v>
      </c>
      <c r="AL263" s="41">
        <v>0</v>
      </c>
      <c r="AM263" s="26">
        <v>0</v>
      </c>
      <c r="AN263" s="36">
        <f t="shared" si="333"/>
        <v>0</v>
      </c>
      <c r="AO263" s="26">
        <v>0</v>
      </c>
      <c r="AP263" s="26">
        <v>0</v>
      </c>
      <c r="AQ263" s="41">
        <v>0</v>
      </c>
      <c r="AR263" s="26">
        <v>0</v>
      </c>
      <c r="AS263" s="36">
        <f t="shared" si="334"/>
        <v>0</v>
      </c>
      <c r="AT263" s="26">
        <v>0</v>
      </c>
      <c r="AU263" s="26">
        <v>0</v>
      </c>
      <c r="AV263" s="41">
        <v>0</v>
      </c>
      <c r="AW263" s="26">
        <v>0</v>
      </c>
      <c r="AX263" s="36">
        <f t="shared" si="335"/>
        <v>0</v>
      </c>
      <c r="AY263" s="26">
        <v>0</v>
      </c>
      <c r="AZ263" s="26">
        <v>0</v>
      </c>
      <c r="BA263" s="41">
        <v>0</v>
      </c>
      <c r="BB263" s="26">
        <v>0</v>
      </c>
      <c r="BC263" s="36">
        <f t="shared" si="336"/>
        <v>0</v>
      </c>
      <c r="BD263" s="26">
        <v>0</v>
      </c>
      <c r="BE263" s="26">
        <v>0</v>
      </c>
      <c r="BF263" s="41">
        <v>0</v>
      </c>
      <c r="BG263" s="26">
        <v>0</v>
      </c>
      <c r="BH263" s="20"/>
    </row>
    <row r="264" spans="1:60" ht="90" customHeight="1" x14ac:dyDescent="0.25">
      <c r="A264" s="27" t="s">
        <v>416</v>
      </c>
      <c r="B264" s="89" t="s">
        <v>398</v>
      </c>
      <c r="C264" s="28" t="s">
        <v>21</v>
      </c>
      <c r="D264" s="28" t="s">
        <v>31</v>
      </c>
      <c r="E264" s="24">
        <f t="shared" si="323"/>
        <v>557.20000000000005</v>
      </c>
      <c r="F264" s="24"/>
      <c r="G264" s="24">
        <v>0</v>
      </c>
      <c r="H264" s="24">
        <f t="shared" si="331"/>
        <v>557.20000000000005</v>
      </c>
      <c r="I264" s="24"/>
      <c r="J264" s="42">
        <v>0</v>
      </c>
      <c r="K264" s="26">
        <v>0</v>
      </c>
      <c r="L264" s="26">
        <v>0</v>
      </c>
      <c r="M264" s="43">
        <v>0</v>
      </c>
      <c r="N264" s="26">
        <v>0</v>
      </c>
      <c r="O264" s="42">
        <v>0</v>
      </c>
      <c r="P264" s="76">
        <v>0</v>
      </c>
      <c r="Q264" s="76">
        <v>0</v>
      </c>
      <c r="R264" s="43">
        <v>0</v>
      </c>
      <c r="S264" s="76">
        <v>0</v>
      </c>
      <c r="T264" s="42">
        <v>0</v>
      </c>
      <c r="U264" s="26">
        <v>0</v>
      </c>
      <c r="V264" s="76">
        <v>0</v>
      </c>
      <c r="W264" s="76">
        <v>0</v>
      </c>
      <c r="X264" s="76">
        <v>0</v>
      </c>
      <c r="Y264" s="42">
        <v>0</v>
      </c>
      <c r="Z264" s="26">
        <v>0</v>
      </c>
      <c r="AA264" s="76">
        <v>0</v>
      </c>
      <c r="AB264" s="76">
        <v>0</v>
      </c>
      <c r="AC264" s="76">
        <v>0</v>
      </c>
      <c r="AD264" s="42">
        <f t="shared" si="346"/>
        <v>557.20000000000005</v>
      </c>
      <c r="AE264" s="76">
        <v>0</v>
      </c>
      <c r="AF264" s="76">
        <v>0</v>
      </c>
      <c r="AG264" s="77">
        <f>671.3-114.1</f>
        <v>557.20000000000005</v>
      </c>
      <c r="AH264" s="76">
        <v>0</v>
      </c>
      <c r="AI264" s="36">
        <f t="shared" si="332"/>
        <v>0</v>
      </c>
      <c r="AJ264" s="26">
        <v>0</v>
      </c>
      <c r="AK264" s="26">
        <v>0</v>
      </c>
      <c r="AL264" s="41">
        <v>0</v>
      </c>
      <c r="AM264" s="26">
        <v>0</v>
      </c>
      <c r="AN264" s="36">
        <f t="shared" si="333"/>
        <v>0</v>
      </c>
      <c r="AO264" s="26">
        <v>0</v>
      </c>
      <c r="AP264" s="26">
        <v>0</v>
      </c>
      <c r="AQ264" s="41">
        <v>0</v>
      </c>
      <c r="AR264" s="26">
        <v>0</v>
      </c>
      <c r="AS264" s="36">
        <f t="shared" si="334"/>
        <v>0</v>
      </c>
      <c r="AT264" s="26">
        <v>0</v>
      </c>
      <c r="AU264" s="26">
        <v>0</v>
      </c>
      <c r="AV264" s="41">
        <v>0</v>
      </c>
      <c r="AW264" s="26">
        <v>0</v>
      </c>
      <c r="AX264" s="36">
        <f t="shared" si="335"/>
        <v>0</v>
      </c>
      <c r="AY264" s="26">
        <v>0</v>
      </c>
      <c r="AZ264" s="26">
        <v>0</v>
      </c>
      <c r="BA264" s="41">
        <v>0</v>
      </c>
      <c r="BB264" s="26">
        <v>0</v>
      </c>
      <c r="BC264" s="36">
        <f t="shared" si="336"/>
        <v>0</v>
      </c>
      <c r="BD264" s="26">
        <v>0</v>
      </c>
      <c r="BE264" s="26">
        <v>0</v>
      </c>
      <c r="BF264" s="41">
        <v>0</v>
      </c>
      <c r="BG264" s="26">
        <v>0</v>
      </c>
      <c r="BH264" s="20"/>
    </row>
    <row r="265" spans="1:60" ht="100.5" customHeight="1" x14ac:dyDescent="0.25">
      <c r="A265" s="27" t="s">
        <v>417</v>
      </c>
      <c r="B265" s="89" t="s">
        <v>399</v>
      </c>
      <c r="C265" s="28" t="s">
        <v>21</v>
      </c>
      <c r="D265" s="28" t="s">
        <v>31</v>
      </c>
      <c r="E265" s="24">
        <f t="shared" si="323"/>
        <v>612.20000000000005</v>
      </c>
      <c r="F265" s="24"/>
      <c r="G265" s="24">
        <v>0</v>
      </c>
      <c r="H265" s="24">
        <f t="shared" si="331"/>
        <v>612.20000000000005</v>
      </c>
      <c r="I265" s="24"/>
      <c r="J265" s="42">
        <v>0</v>
      </c>
      <c r="K265" s="26">
        <v>0</v>
      </c>
      <c r="L265" s="26">
        <v>0</v>
      </c>
      <c r="M265" s="43">
        <v>0</v>
      </c>
      <c r="N265" s="26">
        <v>0</v>
      </c>
      <c r="O265" s="42">
        <v>0</v>
      </c>
      <c r="P265" s="76">
        <v>0</v>
      </c>
      <c r="Q265" s="76">
        <v>0</v>
      </c>
      <c r="R265" s="43">
        <v>0</v>
      </c>
      <c r="S265" s="76">
        <v>0</v>
      </c>
      <c r="T265" s="42">
        <v>0</v>
      </c>
      <c r="U265" s="26">
        <v>0</v>
      </c>
      <c r="V265" s="76">
        <v>0</v>
      </c>
      <c r="W265" s="76">
        <v>0</v>
      </c>
      <c r="X265" s="76">
        <v>0</v>
      </c>
      <c r="Y265" s="42">
        <v>0</v>
      </c>
      <c r="Z265" s="26">
        <v>0</v>
      </c>
      <c r="AA265" s="76">
        <v>0</v>
      </c>
      <c r="AB265" s="76">
        <v>0</v>
      </c>
      <c r="AC265" s="76">
        <v>0</v>
      </c>
      <c r="AD265" s="42">
        <f t="shared" si="346"/>
        <v>612.20000000000005</v>
      </c>
      <c r="AE265" s="76">
        <v>0</v>
      </c>
      <c r="AF265" s="76">
        <v>0</v>
      </c>
      <c r="AG265" s="77">
        <f>751.1-138.9</f>
        <v>612.20000000000005</v>
      </c>
      <c r="AH265" s="76">
        <v>0</v>
      </c>
      <c r="AI265" s="36">
        <f t="shared" si="332"/>
        <v>0</v>
      </c>
      <c r="AJ265" s="26">
        <v>0</v>
      </c>
      <c r="AK265" s="26">
        <v>0</v>
      </c>
      <c r="AL265" s="41">
        <v>0</v>
      </c>
      <c r="AM265" s="26">
        <v>0</v>
      </c>
      <c r="AN265" s="36">
        <f t="shared" si="333"/>
        <v>0</v>
      </c>
      <c r="AO265" s="26">
        <v>0</v>
      </c>
      <c r="AP265" s="26">
        <v>0</v>
      </c>
      <c r="AQ265" s="41">
        <v>0</v>
      </c>
      <c r="AR265" s="26">
        <v>0</v>
      </c>
      <c r="AS265" s="36">
        <f t="shared" si="334"/>
        <v>0</v>
      </c>
      <c r="AT265" s="26">
        <v>0</v>
      </c>
      <c r="AU265" s="26">
        <v>0</v>
      </c>
      <c r="AV265" s="41">
        <v>0</v>
      </c>
      <c r="AW265" s="26">
        <v>0</v>
      </c>
      <c r="AX265" s="36">
        <f t="shared" si="335"/>
        <v>0</v>
      </c>
      <c r="AY265" s="26">
        <v>0</v>
      </c>
      <c r="AZ265" s="26">
        <v>0</v>
      </c>
      <c r="BA265" s="41">
        <v>0</v>
      </c>
      <c r="BB265" s="26">
        <v>0</v>
      </c>
      <c r="BC265" s="36">
        <f t="shared" si="336"/>
        <v>0</v>
      </c>
      <c r="BD265" s="26">
        <v>0</v>
      </c>
      <c r="BE265" s="26">
        <v>0</v>
      </c>
      <c r="BF265" s="41">
        <v>0</v>
      </c>
      <c r="BG265" s="26">
        <v>0</v>
      </c>
      <c r="BH265" s="20"/>
    </row>
    <row r="266" spans="1:60" ht="90.75" customHeight="1" x14ac:dyDescent="0.25">
      <c r="A266" s="27" t="s">
        <v>418</v>
      </c>
      <c r="B266" s="89" t="s">
        <v>400</v>
      </c>
      <c r="C266" s="28" t="s">
        <v>21</v>
      </c>
      <c r="D266" s="28" t="s">
        <v>31</v>
      </c>
      <c r="E266" s="24">
        <f t="shared" si="323"/>
        <v>470.7</v>
      </c>
      <c r="F266" s="24"/>
      <c r="G266" s="24">
        <v>0</v>
      </c>
      <c r="H266" s="24">
        <f t="shared" si="331"/>
        <v>470.7</v>
      </c>
      <c r="I266" s="24"/>
      <c r="J266" s="42">
        <v>0</v>
      </c>
      <c r="K266" s="26">
        <v>0</v>
      </c>
      <c r="L266" s="26">
        <v>0</v>
      </c>
      <c r="M266" s="43">
        <v>0</v>
      </c>
      <c r="N266" s="26">
        <v>0</v>
      </c>
      <c r="O266" s="42">
        <v>0</v>
      </c>
      <c r="P266" s="76">
        <v>0</v>
      </c>
      <c r="Q266" s="76">
        <v>0</v>
      </c>
      <c r="R266" s="43">
        <v>0</v>
      </c>
      <c r="S266" s="76">
        <v>0</v>
      </c>
      <c r="T266" s="42">
        <v>0</v>
      </c>
      <c r="U266" s="26">
        <v>0</v>
      </c>
      <c r="V266" s="76">
        <v>0</v>
      </c>
      <c r="W266" s="76">
        <v>0</v>
      </c>
      <c r="X266" s="76">
        <v>0</v>
      </c>
      <c r="Y266" s="42">
        <v>0</v>
      </c>
      <c r="Z266" s="26">
        <v>0</v>
      </c>
      <c r="AA266" s="76">
        <v>0</v>
      </c>
      <c r="AB266" s="76">
        <v>0</v>
      </c>
      <c r="AC266" s="76">
        <v>0</v>
      </c>
      <c r="AD266" s="42">
        <f t="shared" si="346"/>
        <v>470.7</v>
      </c>
      <c r="AE266" s="76">
        <v>0</v>
      </c>
      <c r="AF266" s="76">
        <v>0</v>
      </c>
      <c r="AG266" s="77">
        <f>528.8-58.1</f>
        <v>470.7</v>
      </c>
      <c r="AH266" s="76">
        <v>0</v>
      </c>
      <c r="AI266" s="36">
        <f t="shared" si="332"/>
        <v>0</v>
      </c>
      <c r="AJ266" s="26">
        <v>0</v>
      </c>
      <c r="AK266" s="26">
        <v>0</v>
      </c>
      <c r="AL266" s="41">
        <v>0</v>
      </c>
      <c r="AM266" s="26">
        <v>0</v>
      </c>
      <c r="AN266" s="36">
        <f t="shared" si="333"/>
        <v>0</v>
      </c>
      <c r="AO266" s="26">
        <v>0</v>
      </c>
      <c r="AP266" s="26">
        <v>0</v>
      </c>
      <c r="AQ266" s="41">
        <v>0</v>
      </c>
      <c r="AR266" s="26">
        <v>0</v>
      </c>
      <c r="AS266" s="36">
        <f t="shared" si="334"/>
        <v>0</v>
      </c>
      <c r="AT266" s="26">
        <v>0</v>
      </c>
      <c r="AU266" s="26">
        <v>0</v>
      </c>
      <c r="AV266" s="41">
        <v>0</v>
      </c>
      <c r="AW266" s="26">
        <v>0</v>
      </c>
      <c r="AX266" s="36">
        <f t="shared" si="335"/>
        <v>0</v>
      </c>
      <c r="AY266" s="26">
        <v>0</v>
      </c>
      <c r="AZ266" s="26">
        <v>0</v>
      </c>
      <c r="BA266" s="41">
        <v>0</v>
      </c>
      <c r="BB266" s="26">
        <v>0</v>
      </c>
      <c r="BC266" s="36">
        <f t="shared" si="336"/>
        <v>0</v>
      </c>
      <c r="BD266" s="26">
        <v>0</v>
      </c>
      <c r="BE266" s="26">
        <v>0</v>
      </c>
      <c r="BF266" s="41">
        <v>0</v>
      </c>
      <c r="BG266" s="26">
        <v>0</v>
      </c>
      <c r="BH266" s="20"/>
    </row>
    <row r="267" spans="1:60" ht="59.25" customHeight="1" x14ac:dyDescent="0.25">
      <c r="A267" s="27" t="s">
        <v>419</v>
      </c>
      <c r="B267" s="89" t="s">
        <v>401</v>
      </c>
      <c r="C267" s="28" t="s">
        <v>21</v>
      </c>
      <c r="D267" s="28" t="s">
        <v>31</v>
      </c>
      <c r="E267" s="24">
        <f t="shared" si="323"/>
        <v>1752.5</v>
      </c>
      <c r="F267" s="24"/>
      <c r="G267" s="24">
        <v>0</v>
      </c>
      <c r="H267" s="24">
        <f t="shared" si="331"/>
        <v>1752.5</v>
      </c>
      <c r="I267" s="24"/>
      <c r="J267" s="42">
        <v>0</v>
      </c>
      <c r="K267" s="26">
        <v>0</v>
      </c>
      <c r="L267" s="26">
        <v>0</v>
      </c>
      <c r="M267" s="43">
        <v>0</v>
      </c>
      <c r="N267" s="26">
        <v>0</v>
      </c>
      <c r="O267" s="42">
        <v>0</v>
      </c>
      <c r="P267" s="76">
        <v>0</v>
      </c>
      <c r="Q267" s="76">
        <v>0</v>
      </c>
      <c r="R267" s="43">
        <v>0</v>
      </c>
      <c r="S267" s="76">
        <v>0</v>
      </c>
      <c r="T267" s="42">
        <v>0</v>
      </c>
      <c r="U267" s="26">
        <v>0</v>
      </c>
      <c r="V267" s="76">
        <v>0</v>
      </c>
      <c r="W267" s="76">
        <v>0</v>
      </c>
      <c r="X267" s="76">
        <v>0</v>
      </c>
      <c r="Y267" s="42">
        <v>0</v>
      </c>
      <c r="Z267" s="26">
        <v>0</v>
      </c>
      <c r="AA267" s="76">
        <v>0</v>
      </c>
      <c r="AB267" s="76">
        <v>0</v>
      </c>
      <c r="AC267" s="76">
        <v>0</v>
      </c>
      <c r="AD267" s="42">
        <f t="shared" si="346"/>
        <v>1752.5</v>
      </c>
      <c r="AE267" s="76">
        <v>0</v>
      </c>
      <c r="AF267" s="76">
        <v>0</v>
      </c>
      <c r="AG267" s="77">
        <f>1790-37.5</f>
        <v>1752.5</v>
      </c>
      <c r="AH267" s="76">
        <v>0</v>
      </c>
      <c r="AI267" s="36">
        <f t="shared" si="332"/>
        <v>0</v>
      </c>
      <c r="AJ267" s="26">
        <v>0</v>
      </c>
      <c r="AK267" s="26">
        <v>0</v>
      </c>
      <c r="AL267" s="41">
        <v>0</v>
      </c>
      <c r="AM267" s="26">
        <v>0</v>
      </c>
      <c r="AN267" s="36">
        <f t="shared" si="333"/>
        <v>0</v>
      </c>
      <c r="AO267" s="26">
        <v>0</v>
      </c>
      <c r="AP267" s="26">
        <v>0</v>
      </c>
      <c r="AQ267" s="41">
        <v>0</v>
      </c>
      <c r="AR267" s="26">
        <v>0</v>
      </c>
      <c r="AS267" s="36">
        <f t="shared" si="334"/>
        <v>0</v>
      </c>
      <c r="AT267" s="26">
        <v>0</v>
      </c>
      <c r="AU267" s="26">
        <v>0</v>
      </c>
      <c r="AV267" s="41">
        <v>0</v>
      </c>
      <c r="AW267" s="26">
        <v>0</v>
      </c>
      <c r="AX267" s="36">
        <f t="shared" si="335"/>
        <v>0</v>
      </c>
      <c r="AY267" s="26">
        <v>0</v>
      </c>
      <c r="AZ267" s="26">
        <v>0</v>
      </c>
      <c r="BA267" s="41">
        <v>0</v>
      </c>
      <c r="BB267" s="26">
        <v>0</v>
      </c>
      <c r="BC267" s="36">
        <f t="shared" si="336"/>
        <v>0</v>
      </c>
      <c r="BD267" s="26">
        <v>0</v>
      </c>
      <c r="BE267" s="26">
        <v>0</v>
      </c>
      <c r="BF267" s="41">
        <v>0</v>
      </c>
      <c r="BG267" s="26">
        <v>0</v>
      </c>
      <c r="BH267" s="20"/>
    </row>
    <row r="268" spans="1:60" ht="92.25" customHeight="1" x14ac:dyDescent="0.25">
      <c r="A268" s="27" t="s">
        <v>420</v>
      </c>
      <c r="B268" s="89" t="s">
        <v>402</v>
      </c>
      <c r="C268" s="28" t="s">
        <v>21</v>
      </c>
      <c r="D268" s="28" t="s">
        <v>31</v>
      </c>
      <c r="E268" s="24">
        <f t="shared" si="323"/>
        <v>1222.4000000000001</v>
      </c>
      <c r="F268" s="24"/>
      <c r="G268" s="24">
        <v>0</v>
      </c>
      <c r="H268" s="24">
        <f t="shared" si="331"/>
        <v>1222.4000000000001</v>
      </c>
      <c r="I268" s="24"/>
      <c r="J268" s="42">
        <v>0</v>
      </c>
      <c r="K268" s="26">
        <v>0</v>
      </c>
      <c r="L268" s="26">
        <v>0</v>
      </c>
      <c r="M268" s="43">
        <v>0</v>
      </c>
      <c r="N268" s="26">
        <v>0</v>
      </c>
      <c r="O268" s="42">
        <v>0</v>
      </c>
      <c r="P268" s="76">
        <v>0</v>
      </c>
      <c r="Q268" s="76">
        <v>0</v>
      </c>
      <c r="R268" s="43">
        <v>0</v>
      </c>
      <c r="S268" s="76">
        <v>0</v>
      </c>
      <c r="T268" s="42">
        <v>0</v>
      </c>
      <c r="U268" s="26">
        <v>0</v>
      </c>
      <c r="V268" s="76">
        <v>0</v>
      </c>
      <c r="W268" s="76">
        <v>0</v>
      </c>
      <c r="X268" s="76">
        <v>0</v>
      </c>
      <c r="Y268" s="42">
        <v>0</v>
      </c>
      <c r="Z268" s="26">
        <v>0</v>
      </c>
      <c r="AA268" s="76">
        <v>0</v>
      </c>
      <c r="AB268" s="76">
        <v>0</v>
      </c>
      <c r="AC268" s="76">
        <v>0</v>
      </c>
      <c r="AD268" s="42">
        <f t="shared" si="346"/>
        <v>1222.4000000000001</v>
      </c>
      <c r="AE268" s="76">
        <v>0</v>
      </c>
      <c r="AF268" s="76">
        <v>0</v>
      </c>
      <c r="AG268" s="77">
        <f>1280-57.6</f>
        <v>1222.4000000000001</v>
      </c>
      <c r="AH268" s="76">
        <v>0</v>
      </c>
      <c r="AI268" s="36">
        <f t="shared" si="332"/>
        <v>0</v>
      </c>
      <c r="AJ268" s="26">
        <v>0</v>
      </c>
      <c r="AK268" s="26">
        <v>0</v>
      </c>
      <c r="AL268" s="41">
        <v>0</v>
      </c>
      <c r="AM268" s="26">
        <v>0</v>
      </c>
      <c r="AN268" s="36">
        <f t="shared" si="333"/>
        <v>0</v>
      </c>
      <c r="AO268" s="26">
        <v>0</v>
      </c>
      <c r="AP268" s="26">
        <v>0</v>
      </c>
      <c r="AQ268" s="41">
        <v>0</v>
      </c>
      <c r="AR268" s="26">
        <v>0</v>
      </c>
      <c r="AS268" s="36">
        <f t="shared" si="334"/>
        <v>0</v>
      </c>
      <c r="AT268" s="26">
        <v>0</v>
      </c>
      <c r="AU268" s="26">
        <v>0</v>
      </c>
      <c r="AV268" s="41">
        <v>0</v>
      </c>
      <c r="AW268" s="26">
        <v>0</v>
      </c>
      <c r="AX268" s="36">
        <f t="shared" si="335"/>
        <v>0</v>
      </c>
      <c r="AY268" s="26">
        <v>0</v>
      </c>
      <c r="AZ268" s="26">
        <v>0</v>
      </c>
      <c r="BA268" s="41">
        <v>0</v>
      </c>
      <c r="BB268" s="26">
        <v>0</v>
      </c>
      <c r="BC268" s="36">
        <f t="shared" si="336"/>
        <v>0</v>
      </c>
      <c r="BD268" s="26">
        <v>0</v>
      </c>
      <c r="BE268" s="26">
        <v>0</v>
      </c>
      <c r="BF268" s="41">
        <v>0</v>
      </c>
      <c r="BG268" s="26">
        <v>0</v>
      </c>
      <c r="BH268" s="20"/>
    </row>
    <row r="269" spans="1:60" ht="57" customHeight="1" x14ac:dyDescent="0.25">
      <c r="A269" s="27" t="s">
        <v>421</v>
      </c>
      <c r="B269" s="104" t="s">
        <v>403</v>
      </c>
      <c r="C269" s="28" t="s">
        <v>21</v>
      </c>
      <c r="D269" s="28" t="s">
        <v>31</v>
      </c>
      <c r="E269" s="24">
        <f>J269+O269+T269+Y269+AD269+AI269+AN269+AS269+AX269+BC269</f>
        <v>1529.3</v>
      </c>
      <c r="F269" s="24"/>
      <c r="G269" s="24">
        <v>0</v>
      </c>
      <c r="H269" s="24">
        <f t="shared" si="331"/>
        <v>1529.3</v>
      </c>
      <c r="I269" s="24"/>
      <c r="J269" s="42">
        <v>0</v>
      </c>
      <c r="K269" s="26">
        <v>0</v>
      </c>
      <c r="L269" s="26">
        <v>0</v>
      </c>
      <c r="M269" s="43">
        <v>0</v>
      </c>
      <c r="N269" s="26">
        <v>0</v>
      </c>
      <c r="O269" s="42">
        <v>0</v>
      </c>
      <c r="P269" s="76">
        <v>0</v>
      </c>
      <c r="Q269" s="76">
        <v>0</v>
      </c>
      <c r="R269" s="43">
        <v>0</v>
      </c>
      <c r="S269" s="76">
        <v>0</v>
      </c>
      <c r="T269" s="42">
        <v>0</v>
      </c>
      <c r="U269" s="26">
        <v>0</v>
      </c>
      <c r="V269" s="76">
        <v>0</v>
      </c>
      <c r="W269" s="76">
        <v>0</v>
      </c>
      <c r="X269" s="76">
        <v>0</v>
      </c>
      <c r="Y269" s="42">
        <v>0</v>
      </c>
      <c r="Z269" s="26">
        <v>0</v>
      </c>
      <c r="AA269" s="76">
        <v>0</v>
      </c>
      <c r="AB269" s="76">
        <v>0</v>
      </c>
      <c r="AC269" s="76">
        <v>0</v>
      </c>
      <c r="AD269" s="42">
        <f t="shared" si="346"/>
        <v>766.2</v>
      </c>
      <c r="AE269" s="76">
        <v>0</v>
      </c>
      <c r="AF269" s="76">
        <v>0</v>
      </c>
      <c r="AG269" s="77">
        <v>766.2</v>
      </c>
      <c r="AH269" s="76">
        <v>0</v>
      </c>
      <c r="AI269" s="44">
        <f t="shared" si="332"/>
        <v>763.1</v>
      </c>
      <c r="AJ269" s="26">
        <v>0</v>
      </c>
      <c r="AK269" s="26">
        <v>0</v>
      </c>
      <c r="AL269" s="45">
        <v>763.1</v>
      </c>
      <c r="AM269" s="26">
        <v>0</v>
      </c>
      <c r="AN269" s="36">
        <f t="shared" si="333"/>
        <v>0</v>
      </c>
      <c r="AO269" s="26">
        <v>0</v>
      </c>
      <c r="AP269" s="26">
        <v>0</v>
      </c>
      <c r="AQ269" s="41">
        <v>0</v>
      </c>
      <c r="AR269" s="26">
        <v>0</v>
      </c>
      <c r="AS269" s="36">
        <f t="shared" si="334"/>
        <v>0</v>
      </c>
      <c r="AT269" s="26">
        <v>0</v>
      </c>
      <c r="AU269" s="26">
        <v>0</v>
      </c>
      <c r="AV269" s="41">
        <v>0</v>
      </c>
      <c r="AW269" s="26">
        <v>0</v>
      </c>
      <c r="AX269" s="36">
        <f t="shared" si="335"/>
        <v>0</v>
      </c>
      <c r="AY269" s="26">
        <v>0</v>
      </c>
      <c r="AZ269" s="26">
        <v>0</v>
      </c>
      <c r="BA269" s="41">
        <v>0</v>
      </c>
      <c r="BB269" s="26">
        <v>0</v>
      </c>
      <c r="BC269" s="36">
        <f t="shared" si="336"/>
        <v>0</v>
      </c>
      <c r="BD269" s="26">
        <v>0</v>
      </c>
      <c r="BE269" s="26">
        <v>0</v>
      </c>
      <c r="BF269" s="41">
        <v>0</v>
      </c>
      <c r="BG269" s="26">
        <v>0</v>
      </c>
      <c r="BH269" s="20"/>
    </row>
    <row r="270" spans="1:60" ht="88.5" customHeight="1" x14ac:dyDescent="0.25">
      <c r="A270" s="27" t="s">
        <v>422</v>
      </c>
      <c r="B270" s="104" t="s">
        <v>547</v>
      </c>
      <c r="C270" s="28" t="s">
        <v>21</v>
      </c>
      <c r="D270" s="28" t="s">
        <v>31</v>
      </c>
      <c r="E270" s="24">
        <f>H270</f>
        <v>429.1</v>
      </c>
      <c r="F270" s="24"/>
      <c r="G270" s="24"/>
      <c r="H270" s="24">
        <f>AG270</f>
        <v>429.1</v>
      </c>
      <c r="I270" s="24"/>
      <c r="J270" s="42">
        <v>0</v>
      </c>
      <c r="K270" s="26">
        <v>0</v>
      </c>
      <c r="L270" s="26">
        <v>0</v>
      </c>
      <c r="M270" s="43">
        <v>0</v>
      </c>
      <c r="N270" s="26">
        <v>0</v>
      </c>
      <c r="O270" s="42">
        <v>0</v>
      </c>
      <c r="P270" s="76">
        <v>0</v>
      </c>
      <c r="Q270" s="76">
        <v>0</v>
      </c>
      <c r="R270" s="43">
        <v>0</v>
      </c>
      <c r="S270" s="76">
        <v>0</v>
      </c>
      <c r="T270" s="42">
        <v>0</v>
      </c>
      <c r="U270" s="26">
        <v>0</v>
      </c>
      <c r="V270" s="76">
        <v>0</v>
      </c>
      <c r="W270" s="76">
        <v>0</v>
      </c>
      <c r="X270" s="76">
        <v>0</v>
      </c>
      <c r="Y270" s="42">
        <v>0</v>
      </c>
      <c r="Z270" s="26">
        <v>0</v>
      </c>
      <c r="AA270" s="76">
        <v>0</v>
      </c>
      <c r="AB270" s="76">
        <v>0</v>
      </c>
      <c r="AC270" s="76">
        <v>0</v>
      </c>
      <c r="AD270" s="42">
        <f t="shared" si="346"/>
        <v>429.1</v>
      </c>
      <c r="AE270" s="76"/>
      <c r="AF270" s="76">
        <v>0</v>
      </c>
      <c r="AG270" s="77">
        <f>837.7-408.6</f>
        <v>429.1</v>
      </c>
      <c r="AH270" s="76">
        <v>0</v>
      </c>
      <c r="AI270" s="36">
        <f t="shared" si="332"/>
        <v>0</v>
      </c>
      <c r="AJ270" s="26">
        <v>0</v>
      </c>
      <c r="AK270" s="26">
        <v>0</v>
      </c>
      <c r="AL270" s="41">
        <v>0</v>
      </c>
      <c r="AM270" s="26">
        <v>0</v>
      </c>
      <c r="AN270" s="36">
        <f t="shared" si="333"/>
        <v>0</v>
      </c>
      <c r="AO270" s="26">
        <v>0</v>
      </c>
      <c r="AP270" s="26">
        <v>0</v>
      </c>
      <c r="AQ270" s="41">
        <v>0</v>
      </c>
      <c r="AR270" s="26">
        <v>0</v>
      </c>
      <c r="AS270" s="36">
        <f t="shared" si="334"/>
        <v>0</v>
      </c>
      <c r="AT270" s="26">
        <v>0</v>
      </c>
      <c r="AU270" s="26">
        <v>0</v>
      </c>
      <c r="AV270" s="41">
        <v>0</v>
      </c>
      <c r="AW270" s="26">
        <v>0</v>
      </c>
      <c r="AX270" s="36">
        <f t="shared" si="335"/>
        <v>0</v>
      </c>
      <c r="AY270" s="26">
        <v>0</v>
      </c>
      <c r="AZ270" s="26">
        <v>0</v>
      </c>
      <c r="BA270" s="41">
        <v>0</v>
      </c>
      <c r="BB270" s="26">
        <v>0</v>
      </c>
      <c r="BC270" s="36">
        <f t="shared" si="336"/>
        <v>0</v>
      </c>
      <c r="BD270" s="26">
        <v>0</v>
      </c>
      <c r="BE270" s="26">
        <v>0</v>
      </c>
      <c r="BF270" s="41">
        <v>0</v>
      </c>
      <c r="BG270" s="26">
        <v>0</v>
      </c>
      <c r="BH270" s="20"/>
    </row>
    <row r="271" spans="1:60" ht="87" customHeight="1" x14ac:dyDescent="0.25">
      <c r="A271" s="27" t="s">
        <v>425</v>
      </c>
      <c r="B271" s="104" t="s">
        <v>548</v>
      </c>
      <c r="C271" s="28" t="s">
        <v>21</v>
      </c>
      <c r="D271" s="28" t="s">
        <v>31</v>
      </c>
      <c r="E271" s="24">
        <f>H271</f>
        <v>157.30000000000001</v>
      </c>
      <c r="F271" s="24"/>
      <c r="G271" s="24"/>
      <c r="H271" s="24">
        <f>AG271</f>
        <v>157.30000000000001</v>
      </c>
      <c r="I271" s="24"/>
      <c r="J271" s="42">
        <v>0</v>
      </c>
      <c r="K271" s="26">
        <v>0</v>
      </c>
      <c r="L271" s="26">
        <v>0</v>
      </c>
      <c r="M271" s="43">
        <v>0</v>
      </c>
      <c r="N271" s="26">
        <v>0</v>
      </c>
      <c r="O271" s="42">
        <v>0</v>
      </c>
      <c r="P271" s="76">
        <v>0</v>
      </c>
      <c r="Q271" s="76">
        <v>0</v>
      </c>
      <c r="R271" s="43">
        <v>0</v>
      </c>
      <c r="S271" s="76">
        <v>0</v>
      </c>
      <c r="T271" s="42">
        <v>0</v>
      </c>
      <c r="U271" s="26">
        <v>0</v>
      </c>
      <c r="V271" s="76">
        <v>0</v>
      </c>
      <c r="W271" s="76">
        <v>0</v>
      </c>
      <c r="X271" s="76">
        <v>0</v>
      </c>
      <c r="Y271" s="42">
        <v>0</v>
      </c>
      <c r="Z271" s="26">
        <v>0</v>
      </c>
      <c r="AA271" s="76">
        <v>0</v>
      </c>
      <c r="AB271" s="76">
        <v>0</v>
      </c>
      <c r="AC271" s="76">
        <v>0</v>
      </c>
      <c r="AD271" s="42">
        <f t="shared" si="346"/>
        <v>157.30000000000001</v>
      </c>
      <c r="AE271" s="76"/>
      <c r="AF271" s="76">
        <v>0</v>
      </c>
      <c r="AG271" s="77">
        <f>311.2-153.9</f>
        <v>157.30000000000001</v>
      </c>
      <c r="AH271" s="76">
        <v>0</v>
      </c>
      <c r="AI271" s="36">
        <f t="shared" si="332"/>
        <v>0</v>
      </c>
      <c r="AJ271" s="26">
        <v>0</v>
      </c>
      <c r="AK271" s="26">
        <v>0</v>
      </c>
      <c r="AL271" s="41">
        <v>0</v>
      </c>
      <c r="AM271" s="26">
        <v>0</v>
      </c>
      <c r="AN271" s="36">
        <f t="shared" si="333"/>
        <v>0</v>
      </c>
      <c r="AO271" s="26">
        <v>0</v>
      </c>
      <c r="AP271" s="26">
        <v>0</v>
      </c>
      <c r="AQ271" s="41">
        <v>0</v>
      </c>
      <c r="AR271" s="26">
        <v>0</v>
      </c>
      <c r="AS271" s="36">
        <f t="shared" si="334"/>
        <v>0</v>
      </c>
      <c r="AT271" s="26">
        <v>0</v>
      </c>
      <c r="AU271" s="26">
        <v>0</v>
      </c>
      <c r="AV271" s="41">
        <v>0</v>
      </c>
      <c r="AW271" s="26">
        <v>0</v>
      </c>
      <c r="AX271" s="36">
        <f t="shared" si="335"/>
        <v>0</v>
      </c>
      <c r="AY271" s="26">
        <v>0</v>
      </c>
      <c r="AZ271" s="26">
        <v>0</v>
      </c>
      <c r="BA271" s="41">
        <v>0</v>
      </c>
      <c r="BB271" s="26">
        <v>0</v>
      </c>
      <c r="BC271" s="36">
        <f t="shared" si="336"/>
        <v>0</v>
      </c>
      <c r="BD271" s="26">
        <v>0</v>
      </c>
      <c r="BE271" s="26">
        <v>0</v>
      </c>
      <c r="BF271" s="41">
        <v>0</v>
      </c>
      <c r="BG271" s="26">
        <v>0</v>
      </c>
      <c r="BH271" s="20"/>
    </row>
    <row r="272" spans="1:60" ht="95.25" customHeight="1" x14ac:dyDescent="0.25">
      <c r="A272" s="27" t="s">
        <v>426</v>
      </c>
      <c r="B272" s="104" t="s">
        <v>549</v>
      </c>
      <c r="C272" s="28" t="s">
        <v>21</v>
      </c>
      <c r="D272" s="28" t="s">
        <v>31</v>
      </c>
      <c r="E272" s="24">
        <f>H272</f>
        <v>570</v>
      </c>
      <c r="F272" s="24"/>
      <c r="G272" s="24"/>
      <c r="H272" s="24">
        <f>AG272</f>
        <v>570</v>
      </c>
      <c r="I272" s="24"/>
      <c r="J272" s="42">
        <v>0</v>
      </c>
      <c r="K272" s="26">
        <v>0</v>
      </c>
      <c r="L272" s="26">
        <v>0</v>
      </c>
      <c r="M272" s="43">
        <v>0</v>
      </c>
      <c r="N272" s="26">
        <v>0</v>
      </c>
      <c r="O272" s="42">
        <v>0</v>
      </c>
      <c r="P272" s="76">
        <v>0</v>
      </c>
      <c r="Q272" s="76">
        <v>0</v>
      </c>
      <c r="R272" s="43">
        <v>0</v>
      </c>
      <c r="S272" s="76">
        <v>0</v>
      </c>
      <c r="T272" s="42">
        <v>0</v>
      </c>
      <c r="U272" s="26">
        <v>0</v>
      </c>
      <c r="V272" s="76">
        <v>0</v>
      </c>
      <c r="W272" s="76">
        <v>0</v>
      </c>
      <c r="X272" s="76">
        <v>0</v>
      </c>
      <c r="Y272" s="42">
        <v>0</v>
      </c>
      <c r="Z272" s="26">
        <v>0</v>
      </c>
      <c r="AA272" s="76">
        <v>0</v>
      </c>
      <c r="AB272" s="76">
        <v>0</v>
      </c>
      <c r="AC272" s="76">
        <v>0</v>
      </c>
      <c r="AD272" s="42">
        <f t="shared" si="346"/>
        <v>570</v>
      </c>
      <c r="AE272" s="76"/>
      <c r="AF272" s="76">
        <v>0</v>
      </c>
      <c r="AG272" s="77">
        <v>570</v>
      </c>
      <c r="AH272" s="76">
        <v>0</v>
      </c>
      <c r="AI272" s="36">
        <f t="shared" si="332"/>
        <v>0</v>
      </c>
      <c r="AJ272" s="26">
        <v>0</v>
      </c>
      <c r="AK272" s="26">
        <v>0</v>
      </c>
      <c r="AL272" s="41">
        <v>0</v>
      </c>
      <c r="AM272" s="26">
        <v>0</v>
      </c>
      <c r="AN272" s="36">
        <f t="shared" si="333"/>
        <v>0</v>
      </c>
      <c r="AO272" s="26">
        <v>0</v>
      </c>
      <c r="AP272" s="26">
        <v>0</v>
      </c>
      <c r="AQ272" s="41">
        <v>0</v>
      </c>
      <c r="AR272" s="26">
        <v>0</v>
      </c>
      <c r="AS272" s="36">
        <f t="shared" si="334"/>
        <v>0</v>
      </c>
      <c r="AT272" s="26">
        <v>0</v>
      </c>
      <c r="AU272" s="26">
        <v>0</v>
      </c>
      <c r="AV272" s="41">
        <v>0</v>
      </c>
      <c r="AW272" s="26">
        <v>0</v>
      </c>
      <c r="AX272" s="36">
        <f t="shared" si="335"/>
        <v>0</v>
      </c>
      <c r="AY272" s="26">
        <v>0</v>
      </c>
      <c r="AZ272" s="26">
        <v>0</v>
      </c>
      <c r="BA272" s="41">
        <v>0</v>
      </c>
      <c r="BB272" s="26">
        <v>0</v>
      </c>
      <c r="BC272" s="36">
        <f t="shared" si="336"/>
        <v>0</v>
      </c>
      <c r="BD272" s="26">
        <v>0</v>
      </c>
      <c r="BE272" s="26">
        <v>0</v>
      </c>
      <c r="BF272" s="41">
        <v>0</v>
      </c>
      <c r="BG272" s="26">
        <v>0</v>
      </c>
      <c r="BH272" s="20"/>
    </row>
    <row r="273" spans="1:60" ht="78" customHeight="1" x14ac:dyDescent="0.25">
      <c r="A273" s="27" t="s">
        <v>427</v>
      </c>
      <c r="B273" s="89" t="s">
        <v>625</v>
      </c>
      <c r="C273" s="28" t="s">
        <v>21</v>
      </c>
      <c r="D273" s="28" t="s">
        <v>31</v>
      </c>
      <c r="E273" s="24">
        <f>H273</f>
        <v>3372</v>
      </c>
      <c r="F273" s="24"/>
      <c r="G273" s="24"/>
      <c r="H273" s="24">
        <f>AG273</f>
        <v>3372</v>
      </c>
      <c r="I273" s="24"/>
      <c r="J273" s="42">
        <v>0</v>
      </c>
      <c r="K273" s="26">
        <v>0</v>
      </c>
      <c r="L273" s="26">
        <v>0</v>
      </c>
      <c r="M273" s="43">
        <v>0</v>
      </c>
      <c r="N273" s="26">
        <v>0</v>
      </c>
      <c r="O273" s="42">
        <v>0</v>
      </c>
      <c r="P273" s="76">
        <v>0</v>
      </c>
      <c r="Q273" s="76">
        <v>0</v>
      </c>
      <c r="R273" s="43">
        <v>0</v>
      </c>
      <c r="S273" s="76">
        <v>0</v>
      </c>
      <c r="T273" s="42">
        <v>0</v>
      </c>
      <c r="U273" s="26">
        <v>0</v>
      </c>
      <c r="V273" s="76">
        <v>0</v>
      </c>
      <c r="W273" s="76">
        <v>0</v>
      </c>
      <c r="X273" s="76">
        <v>0</v>
      </c>
      <c r="Y273" s="42">
        <v>0</v>
      </c>
      <c r="Z273" s="26">
        <v>0</v>
      </c>
      <c r="AA273" s="76">
        <v>0</v>
      </c>
      <c r="AB273" s="76">
        <v>0</v>
      </c>
      <c r="AC273" s="76">
        <v>0</v>
      </c>
      <c r="AD273" s="42">
        <f t="shared" si="346"/>
        <v>3372</v>
      </c>
      <c r="AE273" s="76"/>
      <c r="AF273" s="76">
        <v>0</v>
      </c>
      <c r="AG273" s="77">
        <v>3372</v>
      </c>
      <c r="AH273" s="76">
        <v>0</v>
      </c>
      <c r="AI273" s="36">
        <f t="shared" si="332"/>
        <v>0</v>
      </c>
      <c r="AJ273" s="26">
        <v>0</v>
      </c>
      <c r="AK273" s="26">
        <v>0</v>
      </c>
      <c r="AL273" s="41">
        <v>0</v>
      </c>
      <c r="AM273" s="26">
        <v>0</v>
      </c>
      <c r="AN273" s="36">
        <f t="shared" si="333"/>
        <v>0</v>
      </c>
      <c r="AO273" s="26">
        <v>0</v>
      </c>
      <c r="AP273" s="26">
        <v>0</v>
      </c>
      <c r="AQ273" s="41">
        <v>0</v>
      </c>
      <c r="AR273" s="26">
        <v>0</v>
      </c>
      <c r="AS273" s="36">
        <f t="shared" si="334"/>
        <v>0</v>
      </c>
      <c r="AT273" s="26">
        <v>0</v>
      </c>
      <c r="AU273" s="26">
        <v>0</v>
      </c>
      <c r="AV273" s="41">
        <v>0</v>
      </c>
      <c r="AW273" s="26">
        <v>0</v>
      </c>
      <c r="AX273" s="36">
        <f t="shared" si="335"/>
        <v>0</v>
      </c>
      <c r="AY273" s="26">
        <v>0</v>
      </c>
      <c r="AZ273" s="26">
        <v>0</v>
      </c>
      <c r="BA273" s="41">
        <v>0</v>
      </c>
      <c r="BB273" s="26">
        <v>0</v>
      </c>
      <c r="BC273" s="36">
        <f t="shared" si="336"/>
        <v>0</v>
      </c>
      <c r="BD273" s="26">
        <v>0</v>
      </c>
      <c r="BE273" s="26">
        <v>0</v>
      </c>
      <c r="BF273" s="41">
        <v>0</v>
      </c>
      <c r="BG273" s="26">
        <v>0</v>
      </c>
      <c r="BH273" s="20"/>
    </row>
    <row r="274" spans="1:60" ht="62.25" customHeight="1" x14ac:dyDescent="0.25">
      <c r="A274" s="27" t="s">
        <v>431</v>
      </c>
      <c r="B274" s="105" t="s">
        <v>550</v>
      </c>
      <c r="C274" s="28" t="s">
        <v>21</v>
      </c>
      <c r="D274" s="28" t="s">
        <v>31</v>
      </c>
      <c r="E274" s="24">
        <f>J274+O274+T274+Y274+AD274+AI274+AN274+AS274+AX274+BC274</f>
        <v>245</v>
      </c>
      <c r="F274" s="24"/>
      <c r="G274" s="24">
        <f t="shared" ref="G274:I275" si="347">L274+Q274+V274+AA274+AF274+AK274+AP274+AU274+AZ274+BE274</f>
        <v>0</v>
      </c>
      <c r="H274" s="24">
        <f t="shared" si="347"/>
        <v>245</v>
      </c>
      <c r="I274" s="24">
        <f t="shared" si="347"/>
        <v>0</v>
      </c>
      <c r="J274" s="42">
        <f t="shared" ref="J274:J283" si="348">M274</f>
        <v>0</v>
      </c>
      <c r="K274" s="26"/>
      <c r="L274" s="26">
        <v>0</v>
      </c>
      <c r="M274" s="43">
        <v>0</v>
      </c>
      <c r="N274" s="26">
        <v>0</v>
      </c>
      <c r="O274" s="42">
        <f t="shared" ref="O274:O283" si="349">R274</f>
        <v>0</v>
      </c>
      <c r="P274" s="76" t="s">
        <v>364</v>
      </c>
      <c r="Q274" s="76">
        <v>0</v>
      </c>
      <c r="R274" s="77">
        <v>0</v>
      </c>
      <c r="S274" s="76">
        <v>0</v>
      </c>
      <c r="T274" s="42">
        <f t="shared" ref="T274:T283" si="350">W274</f>
        <v>0</v>
      </c>
      <c r="U274" s="76"/>
      <c r="V274" s="76">
        <v>0</v>
      </c>
      <c r="W274" s="76">
        <v>0</v>
      </c>
      <c r="X274" s="76">
        <v>0</v>
      </c>
      <c r="Y274" s="42">
        <f t="shared" ref="Y274:Y283" si="351">AB274</f>
        <v>0</v>
      </c>
      <c r="Z274" s="76"/>
      <c r="AA274" s="76">
        <v>0</v>
      </c>
      <c r="AB274" s="76">
        <v>0</v>
      </c>
      <c r="AC274" s="76">
        <v>0</v>
      </c>
      <c r="AD274" s="42">
        <f>AG274</f>
        <v>245</v>
      </c>
      <c r="AE274" s="76">
        <v>0</v>
      </c>
      <c r="AF274" s="76">
        <v>0</v>
      </c>
      <c r="AG274" s="77">
        <f>245-78.4+78.4</f>
        <v>245</v>
      </c>
      <c r="AH274" s="76">
        <v>0</v>
      </c>
      <c r="AI274" s="42">
        <f t="shared" ref="AI274:AI286" si="352">AL274</f>
        <v>0</v>
      </c>
      <c r="AJ274" s="76"/>
      <c r="AK274" s="76">
        <v>0</v>
      </c>
      <c r="AL274" s="76">
        <v>0</v>
      </c>
      <c r="AM274" s="76">
        <v>0</v>
      </c>
      <c r="AN274" s="42">
        <f t="shared" ref="AN274:AN286" si="353">AQ274</f>
        <v>0</v>
      </c>
      <c r="AO274" s="76"/>
      <c r="AP274" s="76">
        <v>0</v>
      </c>
      <c r="AQ274" s="76">
        <v>0</v>
      </c>
      <c r="AR274" s="76">
        <v>0</v>
      </c>
      <c r="AS274" s="42">
        <f t="shared" ref="AS274:AS286" si="354">AV274</f>
        <v>0</v>
      </c>
      <c r="AT274" s="76"/>
      <c r="AU274" s="76">
        <v>0</v>
      </c>
      <c r="AV274" s="76">
        <v>0</v>
      </c>
      <c r="AW274" s="76">
        <v>0</v>
      </c>
      <c r="AX274" s="42">
        <f t="shared" ref="AX274:AX286" si="355">BA274</f>
        <v>0</v>
      </c>
      <c r="AY274" s="76"/>
      <c r="AZ274" s="76">
        <v>0</v>
      </c>
      <c r="BA274" s="76">
        <v>0</v>
      </c>
      <c r="BB274" s="76">
        <v>0</v>
      </c>
      <c r="BC274" s="42">
        <f t="shared" ref="BC274:BC286" si="356">BF274</f>
        <v>0</v>
      </c>
      <c r="BD274" s="76"/>
      <c r="BE274" s="76">
        <v>0</v>
      </c>
      <c r="BF274" s="76">
        <v>0</v>
      </c>
      <c r="BG274" s="76">
        <v>0</v>
      </c>
      <c r="BH274" s="20"/>
    </row>
    <row r="275" spans="1:60" ht="66" customHeight="1" x14ac:dyDescent="0.25">
      <c r="A275" s="27" t="s">
        <v>448</v>
      </c>
      <c r="B275" s="105" t="s">
        <v>551</v>
      </c>
      <c r="C275" s="28" t="s">
        <v>21</v>
      </c>
      <c r="D275" s="28" t="s">
        <v>31</v>
      </c>
      <c r="E275" s="24">
        <f>J275+O275+T275+Y275+AD275+AI275+AN275+AS275+AX275+BC275</f>
        <v>235.4</v>
      </c>
      <c r="F275" s="24"/>
      <c r="G275" s="24">
        <f t="shared" si="347"/>
        <v>0</v>
      </c>
      <c r="H275" s="24">
        <f t="shared" si="347"/>
        <v>235.4</v>
      </c>
      <c r="I275" s="24">
        <f t="shared" si="347"/>
        <v>0</v>
      </c>
      <c r="J275" s="42">
        <f t="shared" si="348"/>
        <v>0</v>
      </c>
      <c r="K275" s="26"/>
      <c r="L275" s="26">
        <v>0</v>
      </c>
      <c r="M275" s="43">
        <v>0</v>
      </c>
      <c r="N275" s="26">
        <v>0</v>
      </c>
      <c r="O275" s="42">
        <f t="shared" si="349"/>
        <v>0</v>
      </c>
      <c r="P275" s="76" t="s">
        <v>364</v>
      </c>
      <c r="Q275" s="76">
        <v>0</v>
      </c>
      <c r="R275" s="77">
        <v>0</v>
      </c>
      <c r="S275" s="76">
        <v>0</v>
      </c>
      <c r="T275" s="42">
        <f t="shared" si="350"/>
        <v>0</v>
      </c>
      <c r="U275" s="76"/>
      <c r="V275" s="76">
        <v>0</v>
      </c>
      <c r="W275" s="76">
        <v>0</v>
      </c>
      <c r="X275" s="76">
        <v>0</v>
      </c>
      <c r="Y275" s="42">
        <f t="shared" si="351"/>
        <v>0</v>
      </c>
      <c r="Z275" s="76"/>
      <c r="AA275" s="76">
        <v>0</v>
      </c>
      <c r="AB275" s="76">
        <v>0</v>
      </c>
      <c r="AC275" s="76">
        <v>0</v>
      </c>
      <c r="AD275" s="42">
        <f>AG275</f>
        <v>235.4</v>
      </c>
      <c r="AE275" s="76">
        <v>0</v>
      </c>
      <c r="AF275" s="76">
        <v>0</v>
      </c>
      <c r="AG275" s="77">
        <f>235.4-76.6+76.6</f>
        <v>235.4</v>
      </c>
      <c r="AH275" s="76">
        <v>0</v>
      </c>
      <c r="AI275" s="42">
        <f t="shared" si="352"/>
        <v>0</v>
      </c>
      <c r="AJ275" s="76"/>
      <c r="AK275" s="76">
        <v>0</v>
      </c>
      <c r="AL275" s="76">
        <v>0</v>
      </c>
      <c r="AM275" s="76">
        <v>0</v>
      </c>
      <c r="AN275" s="42">
        <f t="shared" si="353"/>
        <v>0</v>
      </c>
      <c r="AO275" s="76"/>
      <c r="AP275" s="76">
        <v>0</v>
      </c>
      <c r="AQ275" s="76">
        <v>0</v>
      </c>
      <c r="AR275" s="76">
        <v>0</v>
      </c>
      <c r="AS275" s="42">
        <f t="shared" si="354"/>
        <v>0</v>
      </c>
      <c r="AT275" s="76"/>
      <c r="AU275" s="76">
        <v>0</v>
      </c>
      <c r="AV275" s="76">
        <v>0</v>
      </c>
      <c r="AW275" s="76">
        <v>0</v>
      </c>
      <c r="AX275" s="42">
        <f t="shared" si="355"/>
        <v>0</v>
      </c>
      <c r="AY275" s="76"/>
      <c r="AZ275" s="76">
        <v>0</v>
      </c>
      <c r="BA275" s="76">
        <v>0</v>
      </c>
      <c r="BB275" s="76">
        <v>0</v>
      </c>
      <c r="BC275" s="42">
        <f t="shared" si="356"/>
        <v>0</v>
      </c>
      <c r="BD275" s="76"/>
      <c r="BE275" s="76">
        <v>0</v>
      </c>
      <c r="BF275" s="76">
        <v>0</v>
      </c>
      <c r="BG275" s="76">
        <v>0</v>
      </c>
      <c r="BH275" s="20"/>
    </row>
    <row r="276" spans="1:60" ht="54" customHeight="1" x14ac:dyDescent="0.25">
      <c r="A276" s="27" t="s">
        <v>449</v>
      </c>
      <c r="B276" s="105" t="s">
        <v>579</v>
      </c>
      <c r="C276" s="28" t="s">
        <v>21</v>
      </c>
      <c r="D276" s="28" t="s">
        <v>31</v>
      </c>
      <c r="E276" s="24">
        <f>J276+O276+T276+Y276+AD276+AI276+AN276+AS276+AX276+BC276</f>
        <v>230</v>
      </c>
      <c r="F276" s="24"/>
      <c r="G276" s="24">
        <f t="shared" ref="G276:I277" si="357">L276+Q276+V276+AA276+AF276+AK276+AP276+AU276+AZ276+BE276</f>
        <v>0</v>
      </c>
      <c r="H276" s="24">
        <f t="shared" si="357"/>
        <v>230</v>
      </c>
      <c r="I276" s="24">
        <f t="shared" si="357"/>
        <v>0</v>
      </c>
      <c r="J276" s="42">
        <f t="shared" si="348"/>
        <v>0</v>
      </c>
      <c r="K276" s="26"/>
      <c r="L276" s="26">
        <v>0</v>
      </c>
      <c r="M276" s="43">
        <v>0</v>
      </c>
      <c r="N276" s="26">
        <v>0</v>
      </c>
      <c r="O276" s="42">
        <f t="shared" si="349"/>
        <v>0</v>
      </c>
      <c r="P276" s="76" t="s">
        <v>364</v>
      </c>
      <c r="Q276" s="76">
        <v>0</v>
      </c>
      <c r="R276" s="77">
        <v>0</v>
      </c>
      <c r="S276" s="76">
        <v>0</v>
      </c>
      <c r="T276" s="42">
        <f t="shared" si="350"/>
        <v>0</v>
      </c>
      <c r="U276" s="76"/>
      <c r="V276" s="76">
        <v>0</v>
      </c>
      <c r="W276" s="76">
        <v>0</v>
      </c>
      <c r="X276" s="76">
        <v>0</v>
      </c>
      <c r="Y276" s="42">
        <f t="shared" si="351"/>
        <v>0</v>
      </c>
      <c r="Z276" s="76"/>
      <c r="AA276" s="76">
        <v>0</v>
      </c>
      <c r="AB276" s="76">
        <v>0</v>
      </c>
      <c r="AC276" s="76">
        <v>0</v>
      </c>
      <c r="AD276" s="42">
        <f>AG276</f>
        <v>230</v>
      </c>
      <c r="AE276" s="76">
        <v>0</v>
      </c>
      <c r="AF276" s="76">
        <v>0</v>
      </c>
      <c r="AG276" s="77">
        <v>230</v>
      </c>
      <c r="AH276" s="76">
        <v>0</v>
      </c>
      <c r="AI276" s="42">
        <f t="shared" si="352"/>
        <v>0</v>
      </c>
      <c r="AJ276" s="76"/>
      <c r="AK276" s="76">
        <v>0</v>
      </c>
      <c r="AL276" s="76">
        <v>0</v>
      </c>
      <c r="AM276" s="76">
        <v>0</v>
      </c>
      <c r="AN276" s="42">
        <f t="shared" si="353"/>
        <v>0</v>
      </c>
      <c r="AO276" s="76"/>
      <c r="AP276" s="76">
        <v>0</v>
      </c>
      <c r="AQ276" s="76">
        <v>0</v>
      </c>
      <c r="AR276" s="76">
        <v>0</v>
      </c>
      <c r="AS276" s="42">
        <f t="shared" si="354"/>
        <v>0</v>
      </c>
      <c r="AT276" s="76"/>
      <c r="AU276" s="76">
        <v>0</v>
      </c>
      <c r="AV276" s="76">
        <v>0</v>
      </c>
      <c r="AW276" s="76">
        <v>0</v>
      </c>
      <c r="AX276" s="42">
        <f t="shared" si="355"/>
        <v>0</v>
      </c>
      <c r="AY276" s="76"/>
      <c r="AZ276" s="76">
        <v>0</v>
      </c>
      <c r="BA276" s="76">
        <v>0</v>
      </c>
      <c r="BB276" s="76">
        <v>0</v>
      </c>
      <c r="BC276" s="42">
        <f t="shared" si="356"/>
        <v>0</v>
      </c>
      <c r="BD276" s="76"/>
      <c r="BE276" s="76">
        <v>0</v>
      </c>
      <c r="BF276" s="76">
        <v>0</v>
      </c>
      <c r="BG276" s="76">
        <v>0</v>
      </c>
      <c r="BH276" s="20"/>
    </row>
    <row r="277" spans="1:60" ht="57" customHeight="1" x14ac:dyDescent="0.25">
      <c r="A277" s="27" t="s">
        <v>458</v>
      </c>
      <c r="B277" s="105" t="s">
        <v>576</v>
      </c>
      <c r="C277" s="28" t="s">
        <v>21</v>
      </c>
      <c r="D277" s="28" t="s">
        <v>31</v>
      </c>
      <c r="E277" s="24">
        <f>J277+O277+T277+Y277+AD277+AI277+AN277+AS277+AX277+BC277</f>
        <v>299.89999999999998</v>
      </c>
      <c r="F277" s="24"/>
      <c r="G277" s="24">
        <f t="shared" si="357"/>
        <v>0</v>
      </c>
      <c r="H277" s="24">
        <f t="shared" si="357"/>
        <v>299.89999999999998</v>
      </c>
      <c r="I277" s="24">
        <f t="shared" si="357"/>
        <v>0</v>
      </c>
      <c r="J277" s="42">
        <f t="shared" si="348"/>
        <v>0</v>
      </c>
      <c r="K277" s="26"/>
      <c r="L277" s="26">
        <v>0</v>
      </c>
      <c r="M277" s="43">
        <v>0</v>
      </c>
      <c r="N277" s="26">
        <v>0</v>
      </c>
      <c r="O277" s="42">
        <f t="shared" si="349"/>
        <v>0</v>
      </c>
      <c r="P277" s="76" t="s">
        <v>364</v>
      </c>
      <c r="Q277" s="76">
        <v>0</v>
      </c>
      <c r="R277" s="77">
        <v>0</v>
      </c>
      <c r="S277" s="76">
        <v>0</v>
      </c>
      <c r="T277" s="42">
        <f t="shared" si="350"/>
        <v>0</v>
      </c>
      <c r="U277" s="76"/>
      <c r="V277" s="76">
        <v>0</v>
      </c>
      <c r="W277" s="76">
        <v>0</v>
      </c>
      <c r="X277" s="76">
        <v>0</v>
      </c>
      <c r="Y277" s="42">
        <f t="shared" si="351"/>
        <v>0</v>
      </c>
      <c r="Z277" s="76"/>
      <c r="AA277" s="76">
        <v>0</v>
      </c>
      <c r="AB277" s="76">
        <v>0</v>
      </c>
      <c r="AC277" s="76">
        <v>0</v>
      </c>
      <c r="AD277" s="42">
        <f>AG277</f>
        <v>299.89999999999998</v>
      </c>
      <c r="AE277" s="76">
        <v>0</v>
      </c>
      <c r="AF277" s="76">
        <v>0</v>
      </c>
      <c r="AG277" s="77">
        <v>299.89999999999998</v>
      </c>
      <c r="AH277" s="76">
        <v>0</v>
      </c>
      <c r="AI277" s="42">
        <f t="shared" si="352"/>
        <v>0</v>
      </c>
      <c r="AJ277" s="76"/>
      <c r="AK277" s="76">
        <v>0</v>
      </c>
      <c r="AL277" s="76">
        <v>0</v>
      </c>
      <c r="AM277" s="76">
        <v>0</v>
      </c>
      <c r="AN277" s="42">
        <f t="shared" si="353"/>
        <v>0</v>
      </c>
      <c r="AO277" s="76"/>
      <c r="AP277" s="76">
        <v>0</v>
      </c>
      <c r="AQ277" s="76">
        <v>0</v>
      </c>
      <c r="AR277" s="76">
        <v>0</v>
      </c>
      <c r="AS277" s="42">
        <f t="shared" si="354"/>
        <v>0</v>
      </c>
      <c r="AT277" s="76"/>
      <c r="AU277" s="76">
        <v>0</v>
      </c>
      <c r="AV277" s="76">
        <v>0</v>
      </c>
      <c r="AW277" s="76">
        <v>0</v>
      </c>
      <c r="AX277" s="42">
        <f t="shared" si="355"/>
        <v>0</v>
      </c>
      <c r="AY277" s="76"/>
      <c r="AZ277" s="76">
        <v>0</v>
      </c>
      <c r="BA277" s="76">
        <v>0</v>
      </c>
      <c r="BB277" s="76">
        <v>0</v>
      </c>
      <c r="BC277" s="42">
        <f t="shared" si="356"/>
        <v>0</v>
      </c>
      <c r="BD277" s="76"/>
      <c r="BE277" s="76">
        <v>0</v>
      </c>
      <c r="BF277" s="76">
        <v>0</v>
      </c>
      <c r="BG277" s="76">
        <v>0</v>
      </c>
      <c r="BH277" s="20"/>
    </row>
    <row r="278" spans="1:60" ht="78.75" customHeight="1" x14ac:dyDescent="0.25">
      <c r="A278" s="27" t="s">
        <v>459</v>
      </c>
      <c r="B278" s="105" t="s">
        <v>577</v>
      </c>
      <c r="C278" s="28" t="s">
        <v>21</v>
      </c>
      <c r="D278" s="28" t="s">
        <v>578</v>
      </c>
      <c r="E278" s="24">
        <f t="shared" ref="E278:E284" si="358">J278+O278+T278+Y278+AD278+AI278+AN278+AS278+AX278+BC278</f>
        <v>299.89999999999998</v>
      </c>
      <c r="F278" s="24"/>
      <c r="G278" s="24">
        <f t="shared" ref="G278:G284" si="359">L278+Q278+V278+AA278+AF278+AK278+AP278+AU278+AZ278+BE278</f>
        <v>0</v>
      </c>
      <c r="H278" s="24">
        <f t="shared" ref="H278:H284" si="360">M278+R278+W278+AB278+AG278+AL278+AQ278+AV278+BA278+BF278</f>
        <v>299.89999999999998</v>
      </c>
      <c r="I278" s="24">
        <f t="shared" ref="I278:I285" si="361">N278+S278+X278+AC278+AH278+AM278+AR278+AW278+BB278+BG278</f>
        <v>0</v>
      </c>
      <c r="J278" s="42">
        <f t="shared" si="348"/>
        <v>0</v>
      </c>
      <c r="K278" s="26"/>
      <c r="L278" s="26">
        <v>0</v>
      </c>
      <c r="M278" s="43">
        <v>0</v>
      </c>
      <c r="N278" s="26">
        <v>0</v>
      </c>
      <c r="O278" s="42">
        <f t="shared" si="349"/>
        <v>0</v>
      </c>
      <c r="P278" s="76" t="s">
        <v>364</v>
      </c>
      <c r="Q278" s="76">
        <v>0</v>
      </c>
      <c r="R278" s="77">
        <v>0</v>
      </c>
      <c r="S278" s="76">
        <v>0</v>
      </c>
      <c r="T278" s="42">
        <f t="shared" si="350"/>
        <v>0</v>
      </c>
      <c r="U278" s="76"/>
      <c r="V278" s="76">
        <v>0</v>
      </c>
      <c r="W278" s="76">
        <v>0</v>
      </c>
      <c r="X278" s="76">
        <v>0</v>
      </c>
      <c r="Y278" s="42">
        <f t="shared" si="351"/>
        <v>0</v>
      </c>
      <c r="Z278" s="76"/>
      <c r="AA278" s="76">
        <v>0</v>
      </c>
      <c r="AB278" s="76">
        <v>0</v>
      </c>
      <c r="AC278" s="76">
        <v>0</v>
      </c>
      <c r="AD278" s="42">
        <f t="shared" ref="AD278:AD284" si="362">AG278</f>
        <v>299.89999999999998</v>
      </c>
      <c r="AE278" s="76">
        <v>0</v>
      </c>
      <c r="AF278" s="76">
        <v>0</v>
      </c>
      <c r="AG278" s="77">
        <v>299.89999999999998</v>
      </c>
      <c r="AH278" s="76">
        <v>0</v>
      </c>
      <c r="AI278" s="42">
        <f t="shared" si="352"/>
        <v>0</v>
      </c>
      <c r="AJ278" s="76"/>
      <c r="AK278" s="76">
        <v>0</v>
      </c>
      <c r="AL278" s="76">
        <v>0</v>
      </c>
      <c r="AM278" s="76">
        <v>0</v>
      </c>
      <c r="AN278" s="42">
        <f t="shared" si="353"/>
        <v>0</v>
      </c>
      <c r="AO278" s="76"/>
      <c r="AP278" s="76">
        <v>0</v>
      </c>
      <c r="AQ278" s="76">
        <v>0</v>
      </c>
      <c r="AR278" s="76">
        <v>0</v>
      </c>
      <c r="AS278" s="42">
        <f t="shared" si="354"/>
        <v>0</v>
      </c>
      <c r="AT278" s="76"/>
      <c r="AU278" s="76">
        <v>0</v>
      </c>
      <c r="AV278" s="76">
        <v>0</v>
      </c>
      <c r="AW278" s="76">
        <v>0</v>
      </c>
      <c r="AX278" s="42">
        <f t="shared" si="355"/>
        <v>0</v>
      </c>
      <c r="AY278" s="76"/>
      <c r="AZ278" s="76">
        <v>0</v>
      </c>
      <c r="BA278" s="76">
        <v>0</v>
      </c>
      <c r="BB278" s="76">
        <v>0</v>
      </c>
      <c r="BC278" s="42">
        <f t="shared" si="356"/>
        <v>0</v>
      </c>
      <c r="BD278" s="76"/>
      <c r="BE278" s="76">
        <v>0</v>
      </c>
      <c r="BF278" s="76">
        <v>0</v>
      </c>
      <c r="BG278" s="76">
        <v>0</v>
      </c>
      <c r="BH278" s="20"/>
    </row>
    <row r="279" spans="1:60" ht="58.5" customHeight="1" x14ac:dyDescent="0.25">
      <c r="A279" s="27" t="s">
        <v>460</v>
      </c>
      <c r="B279" s="105" t="s">
        <v>552</v>
      </c>
      <c r="C279" s="28" t="s">
        <v>21</v>
      </c>
      <c r="D279" s="28" t="s">
        <v>31</v>
      </c>
      <c r="E279" s="24">
        <f t="shared" si="358"/>
        <v>293.39999999999998</v>
      </c>
      <c r="F279" s="24"/>
      <c r="G279" s="24">
        <f t="shared" si="359"/>
        <v>0</v>
      </c>
      <c r="H279" s="24">
        <f t="shared" si="360"/>
        <v>293.39999999999998</v>
      </c>
      <c r="I279" s="24">
        <f t="shared" si="361"/>
        <v>0</v>
      </c>
      <c r="J279" s="42">
        <f t="shared" si="348"/>
        <v>0</v>
      </c>
      <c r="K279" s="26"/>
      <c r="L279" s="26">
        <v>0</v>
      </c>
      <c r="M279" s="43">
        <v>0</v>
      </c>
      <c r="N279" s="26">
        <v>0</v>
      </c>
      <c r="O279" s="42">
        <f t="shared" si="349"/>
        <v>0</v>
      </c>
      <c r="P279" s="76" t="s">
        <v>364</v>
      </c>
      <c r="Q279" s="76">
        <v>0</v>
      </c>
      <c r="R279" s="77">
        <v>0</v>
      </c>
      <c r="S279" s="76">
        <v>0</v>
      </c>
      <c r="T279" s="42">
        <f t="shared" si="350"/>
        <v>0</v>
      </c>
      <c r="U279" s="76"/>
      <c r="V279" s="76">
        <v>0</v>
      </c>
      <c r="W279" s="76">
        <v>0</v>
      </c>
      <c r="X279" s="76">
        <v>0</v>
      </c>
      <c r="Y279" s="42">
        <f t="shared" si="351"/>
        <v>0</v>
      </c>
      <c r="Z279" s="76"/>
      <c r="AA279" s="76">
        <v>0</v>
      </c>
      <c r="AB279" s="76">
        <v>0</v>
      </c>
      <c r="AC279" s="76">
        <v>0</v>
      </c>
      <c r="AD279" s="42">
        <f t="shared" si="362"/>
        <v>293.39999999999998</v>
      </c>
      <c r="AE279" s="76">
        <v>0</v>
      </c>
      <c r="AF279" s="76">
        <v>0</v>
      </c>
      <c r="AG279" s="77">
        <v>293.39999999999998</v>
      </c>
      <c r="AH279" s="76">
        <v>0</v>
      </c>
      <c r="AI279" s="42">
        <f t="shared" si="352"/>
        <v>0</v>
      </c>
      <c r="AJ279" s="76"/>
      <c r="AK279" s="76">
        <v>0</v>
      </c>
      <c r="AL279" s="76">
        <v>0</v>
      </c>
      <c r="AM279" s="76">
        <v>0</v>
      </c>
      <c r="AN279" s="42">
        <f t="shared" si="353"/>
        <v>0</v>
      </c>
      <c r="AO279" s="76"/>
      <c r="AP279" s="76">
        <v>0</v>
      </c>
      <c r="AQ279" s="76">
        <v>0</v>
      </c>
      <c r="AR279" s="76">
        <v>0</v>
      </c>
      <c r="AS279" s="42">
        <f t="shared" si="354"/>
        <v>0</v>
      </c>
      <c r="AT279" s="76"/>
      <c r="AU279" s="76">
        <v>0</v>
      </c>
      <c r="AV279" s="76">
        <v>0</v>
      </c>
      <c r="AW279" s="76">
        <v>0</v>
      </c>
      <c r="AX279" s="42">
        <f t="shared" si="355"/>
        <v>0</v>
      </c>
      <c r="AY279" s="76"/>
      <c r="AZ279" s="76">
        <v>0</v>
      </c>
      <c r="BA279" s="76">
        <v>0</v>
      </c>
      <c r="BB279" s="76">
        <v>0</v>
      </c>
      <c r="BC279" s="42">
        <f t="shared" si="356"/>
        <v>0</v>
      </c>
      <c r="BD279" s="76"/>
      <c r="BE279" s="76">
        <v>0</v>
      </c>
      <c r="BF279" s="76">
        <v>0</v>
      </c>
      <c r="BG279" s="76">
        <v>0</v>
      </c>
      <c r="BH279" s="20"/>
    </row>
    <row r="280" spans="1:60" ht="49.5" customHeight="1" x14ac:dyDescent="0.25">
      <c r="A280" s="27" t="s">
        <v>461</v>
      </c>
      <c r="B280" s="105" t="s">
        <v>553</v>
      </c>
      <c r="C280" s="28" t="s">
        <v>21</v>
      </c>
      <c r="D280" s="28" t="s">
        <v>31</v>
      </c>
      <c r="E280" s="24">
        <f t="shared" si="358"/>
        <v>149.1</v>
      </c>
      <c r="F280" s="24"/>
      <c r="G280" s="24">
        <f t="shared" si="359"/>
        <v>0</v>
      </c>
      <c r="H280" s="24">
        <f t="shared" si="360"/>
        <v>149.1</v>
      </c>
      <c r="I280" s="24">
        <f t="shared" si="361"/>
        <v>0</v>
      </c>
      <c r="J280" s="42">
        <f t="shared" si="348"/>
        <v>0</v>
      </c>
      <c r="K280" s="26"/>
      <c r="L280" s="26">
        <v>0</v>
      </c>
      <c r="M280" s="43">
        <v>0</v>
      </c>
      <c r="N280" s="26">
        <v>0</v>
      </c>
      <c r="O280" s="42">
        <f t="shared" si="349"/>
        <v>0</v>
      </c>
      <c r="P280" s="76" t="s">
        <v>364</v>
      </c>
      <c r="Q280" s="76">
        <v>0</v>
      </c>
      <c r="R280" s="77">
        <v>0</v>
      </c>
      <c r="S280" s="76">
        <v>0</v>
      </c>
      <c r="T280" s="42">
        <f t="shared" si="350"/>
        <v>0</v>
      </c>
      <c r="U280" s="76"/>
      <c r="V280" s="76">
        <v>0</v>
      </c>
      <c r="W280" s="76">
        <v>0</v>
      </c>
      <c r="X280" s="76">
        <v>0</v>
      </c>
      <c r="Y280" s="42">
        <f t="shared" si="351"/>
        <v>0</v>
      </c>
      <c r="Z280" s="76"/>
      <c r="AA280" s="76">
        <v>0</v>
      </c>
      <c r="AB280" s="76">
        <v>0</v>
      </c>
      <c r="AC280" s="76">
        <v>0</v>
      </c>
      <c r="AD280" s="42">
        <f t="shared" si="362"/>
        <v>149.1</v>
      </c>
      <c r="AE280" s="76">
        <v>0</v>
      </c>
      <c r="AF280" s="76">
        <v>0</v>
      </c>
      <c r="AG280" s="77">
        <v>149.1</v>
      </c>
      <c r="AH280" s="76">
        <v>0</v>
      </c>
      <c r="AI280" s="42">
        <f t="shared" si="352"/>
        <v>0</v>
      </c>
      <c r="AJ280" s="76"/>
      <c r="AK280" s="76">
        <v>0</v>
      </c>
      <c r="AL280" s="76">
        <v>0</v>
      </c>
      <c r="AM280" s="76">
        <v>0</v>
      </c>
      <c r="AN280" s="42">
        <f t="shared" si="353"/>
        <v>0</v>
      </c>
      <c r="AO280" s="76"/>
      <c r="AP280" s="76">
        <v>0</v>
      </c>
      <c r="AQ280" s="76">
        <v>0</v>
      </c>
      <c r="AR280" s="76">
        <v>0</v>
      </c>
      <c r="AS280" s="42">
        <f t="shared" si="354"/>
        <v>0</v>
      </c>
      <c r="AT280" s="76"/>
      <c r="AU280" s="76">
        <v>0</v>
      </c>
      <c r="AV280" s="76">
        <v>0</v>
      </c>
      <c r="AW280" s="76">
        <v>0</v>
      </c>
      <c r="AX280" s="42">
        <f t="shared" si="355"/>
        <v>0</v>
      </c>
      <c r="AY280" s="76"/>
      <c r="AZ280" s="76">
        <v>0</v>
      </c>
      <c r="BA280" s="76">
        <v>0</v>
      </c>
      <c r="BB280" s="76">
        <v>0</v>
      </c>
      <c r="BC280" s="42">
        <f t="shared" si="356"/>
        <v>0</v>
      </c>
      <c r="BD280" s="76"/>
      <c r="BE280" s="76">
        <v>0</v>
      </c>
      <c r="BF280" s="76">
        <v>0</v>
      </c>
      <c r="BG280" s="76">
        <v>0</v>
      </c>
      <c r="BH280" s="20"/>
    </row>
    <row r="281" spans="1:60" ht="63" x14ac:dyDescent="0.25">
      <c r="A281" s="27" t="s">
        <v>462</v>
      </c>
      <c r="B281" s="106" t="s">
        <v>575</v>
      </c>
      <c r="C281" s="28" t="s">
        <v>21</v>
      </c>
      <c r="D281" s="28" t="s">
        <v>31</v>
      </c>
      <c r="E281" s="24">
        <f t="shared" si="358"/>
        <v>82.1</v>
      </c>
      <c r="F281" s="24"/>
      <c r="G281" s="24">
        <f t="shared" si="359"/>
        <v>0</v>
      </c>
      <c r="H281" s="24">
        <f t="shared" si="360"/>
        <v>82.1</v>
      </c>
      <c r="I281" s="24">
        <f t="shared" si="361"/>
        <v>0</v>
      </c>
      <c r="J281" s="42">
        <f t="shared" si="348"/>
        <v>0</v>
      </c>
      <c r="K281" s="26"/>
      <c r="L281" s="26">
        <v>0</v>
      </c>
      <c r="M281" s="43">
        <v>0</v>
      </c>
      <c r="N281" s="26">
        <v>0</v>
      </c>
      <c r="O281" s="42">
        <f t="shared" si="349"/>
        <v>0</v>
      </c>
      <c r="P281" s="76" t="s">
        <v>364</v>
      </c>
      <c r="Q281" s="76">
        <v>0</v>
      </c>
      <c r="R281" s="77">
        <v>0</v>
      </c>
      <c r="S281" s="76">
        <v>0</v>
      </c>
      <c r="T281" s="42">
        <f t="shared" si="350"/>
        <v>0</v>
      </c>
      <c r="U281" s="76"/>
      <c r="V281" s="76">
        <v>0</v>
      </c>
      <c r="W281" s="76">
        <v>0</v>
      </c>
      <c r="X281" s="76">
        <v>0</v>
      </c>
      <c r="Y281" s="42">
        <f t="shared" si="351"/>
        <v>0</v>
      </c>
      <c r="Z281" s="76"/>
      <c r="AA281" s="76">
        <v>0</v>
      </c>
      <c r="AB281" s="76">
        <v>0</v>
      </c>
      <c r="AC281" s="76">
        <v>0</v>
      </c>
      <c r="AD281" s="42">
        <f t="shared" si="362"/>
        <v>82.1</v>
      </c>
      <c r="AE281" s="76">
        <v>0</v>
      </c>
      <c r="AF281" s="76">
        <v>0</v>
      </c>
      <c r="AG281" s="77">
        <v>82.1</v>
      </c>
      <c r="AH281" s="76">
        <v>0</v>
      </c>
      <c r="AI281" s="42">
        <f t="shared" si="352"/>
        <v>0</v>
      </c>
      <c r="AJ281" s="76"/>
      <c r="AK281" s="76">
        <v>0</v>
      </c>
      <c r="AL281" s="76">
        <v>0</v>
      </c>
      <c r="AM281" s="76">
        <v>0</v>
      </c>
      <c r="AN281" s="42">
        <f t="shared" si="353"/>
        <v>0</v>
      </c>
      <c r="AO281" s="76"/>
      <c r="AP281" s="76">
        <v>0</v>
      </c>
      <c r="AQ281" s="76">
        <v>0</v>
      </c>
      <c r="AR281" s="76">
        <v>0</v>
      </c>
      <c r="AS281" s="42">
        <f t="shared" si="354"/>
        <v>0</v>
      </c>
      <c r="AT281" s="76"/>
      <c r="AU281" s="76">
        <v>0</v>
      </c>
      <c r="AV281" s="76">
        <v>0</v>
      </c>
      <c r="AW281" s="76">
        <v>0</v>
      </c>
      <c r="AX281" s="42">
        <f t="shared" si="355"/>
        <v>0</v>
      </c>
      <c r="AY281" s="76"/>
      <c r="AZ281" s="76">
        <v>0</v>
      </c>
      <c r="BA281" s="76">
        <v>0</v>
      </c>
      <c r="BB281" s="76">
        <v>0</v>
      </c>
      <c r="BC281" s="42">
        <f t="shared" si="356"/>
        <v>0</v>
      </c>
      <c r="BD281" s="76"/>
      <c r="BE281" s="76">
        <v>0</v>
      </c>
      <c r="BF281" s="76">
        <v>0</v>
      </c>
      <c r="BG281" s="76">
        <v>0</v>
      </c>
      <c r="BH281" s="20"/>
    </row>
    <row r="282" spans="1:60" ht="79.900000000000006" customHeight="1" x14ac:dyDescent="0.25">
      <c r="A282" s="27" t="s">
        <v>463</v>
      </c>
      <c r="B282" s="105" t="s">
        <v>580</v>
      </c>
      <c r="C282" s="28" t="s">
        <v>21</v>
      </c>
      <c r="D282" s="28" t="s">
        <v>31</v>
      </c>
      <c r="E282" s="24">
        <f t="shared" si="358"/>
        <v>300</v>
      </c>
      <c r="F282" s="24"/>
      <c r="G282" s="24">
        <f t="shared" si="359"/>
        <v>0</v>
      </c>
      <c r="H282" s="24">
        <f t="shared" si="360"/>
        <v>300</v>
      </c>
      <c r="I282" s="24">
        <f t="shared" si="361"/>
        <v>0</v>
      </c>
      <c r="J282" s="42">
        <f t="shared" si="348"/>
        <v>0</v>
      </c>
      <c r="K282" s="26"/>
      <c r="L282" s="26">
        <v>0</v>
      </c>
      <c r="M282" s="43">
        <v>0</v>
      </c>
      <c r="N282" s="26">
        <v>0</v>
      </c>
      <c r="O282" s="42">
        <f t="shared" si="349"/>
        <v>0</v>
      </c>
      <c r="P282" s="76" t="s">
        <v>364</v>
      </c>
      <c r="Q282" s="76">
        <v>0</v>
      </c>
      <c r="R282" s="77">
        <v>0</v>
      </c>
      <c r="S282" s="76">
        <v>0</v>
      </c>
      <c r="T282" s="42">
        <f t="shared" si="350"/>
        <v>0</v>
      </c>
      <c r="U282" s="76"/>
      <c r="V282" s="76">
        <v>0</v>
      </c>
      <c r="W282" s="76">
        <v>0</v>
      </c>
      <c r="X282" s="76">
        <v>0</v>
      </c>
      <c r="Y282" s="42">
        <f t="shared" si="351"/>
        <v>0</v>
      </c>
      <c r="Z282" s="76"/>
      <c r="AA282" s="76">
        <v>0</v>
      </c>
      <c r="AB282" s="76">
        <v>0</v>
      </c>
      <c r="AC282" s="76">
        <v>0</v>
      </c>
      <c r="AD282" s="42">
        <f t="shared" si="362"/>
        <v>300</v>
      </c>
      <c r="AE282" s="76"/>
      <c r="AF282" s="76">
        <v>0</v>
      </c>
      <c r="AG282" s="77">
        <v>300</v>
      </c>
      <c r="AH282" s="76">
        <v>0</v>
      </c>
      <c r="AI282" s="42">
        <f t="shared" si="352"/>
        <v>0</v>
      </c>
      <c r="AJ282" s="76"/>
      <c r="AK282" s="76">
        <v>0</v>
      </c>
      <c r="AL282" s="76">
        <v>0</v>
      </c>
      <c r="AM282" s="76">
        <v>0</v>
      </c>
      <c r="AN282" s="42">
        <f t="shared" si="353"/>
        <v>0</v>
      </c>
      <c r="AO282" s="76"/>
      <c r="AP282" s="76">
        <v>0</v>
      </c>
      <c r="AQ282" s="76">
        <v>0</v>
      </c>
      <c r="AR282" s="76">
        <v>0</v>
      </c>
      <c r="AS282" s="42">
        <f t="shared" si="354"/>
        <v>0</v>
      </c>
      <c r="AT282" s="76"/>
      <c r="AU282" s="76">
        <v>0</v>
      </c>
      <c r="AV282" s="76">
        <v>0</v>
      </c>
      <c r="AW282" s="76">
        <v>0</v>
      </c>
      <c r="AX282" s="42">
        <f t="shared" si="355"/>
        <v>0</v>
      </c>
      <c r="AY282" s="76"/>
      <c r="AZ282" s="76">
        <v>0</v>
      </c>
      <c r="BA282" s="76">
        <v>0</v>
      </c>
      <c r="BB282" s="76">
        <v>0</v>
      </c>
      <c r="BC282" s="42">
        <f t="shared" si="356"/>
        <v>0</v>
      </c>
      <c r="BD282" s="76"/>
      <c r="BE282" s="76">
        <v>0</v>
      </c>
      <c r="BF282" s="76">
        <v>0</v>
      </c>
      <c r="BG282" s="76">
        <v>0</v>
      </c>
      <c r="BH282" s="20"/>
    </row>
    <row r="283" spans="1:60" ht="105.75" customHeight="1" x14ac:dyDescent="0.25">
      <c r="A283" s="27" t="s">
        <v>464</v>
      </c>
      <c r="B283" s="105" t="s">
        <v>554</v>
      </c>
      <c r="C283" s="28" t="s">
        <v>21</v>
      </c>
      <c r="D283" s="28" t="s">
        <v>31</v>
      </c>
      <c r="E283" s="24">
        <f t="shared" si="358"/>
        <v>27.9</v>
      </c>
      <c r="F283" s="24"/>
      <c r="G283" s="24">
        <f t="shared" si="359"/>
        <v>0</v>
      </c>
      <c r="H283" s="24">
        <f t="shared" si="360"/>
        <v>27.9</v>
      </c>
      <c r="I283" s="24">
        <f t="shared" si="361"/>
        <v>0</v>
      </c>
      <c r="J283" s="42">
        <f t="shared" si="348"/>
        <v>0</v>
      </c>
      <c r="K283" s="26"/>
      <c r="L283" s="26">
        <v>0</v>
      </c>
      <c r="M283" s="43">
        <v>0</v>
      </c>
      <c r="N283" s="26">
        <v>0</v>
      </c>
      <c r="O283" s="42">
        <f t="shared" si="349"/>
        <v>0</v>
      </c>
      <c r="P283" s="76" t="s">
        <v>364</v>
      </c>
      <c r="Q283" s="76">
        <v>0</v>
      </c>
      <c r="R283" s="77">
        <v>0</v>
      </c>
      <c r="S283" s="76">
        <v>0</v>
      </c>
      <c r="T283" s="42">
        <f t="shared" si="350"/>
        <v>0</v>
      </c>
      <c r="U283" s="76"/>
      <c r="V283" s="76">
        <v>0</v>
      </c>
      <c r="W283" s="76">
        <v>0</v>
      </c>
      <c r="X283" s="76">
        <v>0</v>
      </c>
      <c r="Y283" s="42">
        <f t="shared" si="351"/>
        <v>0</v>
      </c>
      <c r="Z283" s="76"/>
      <c r="AA283" s="76">
        <v>0</v>
      </c>
      <c r="AB283" s="76">
        <v>0</v>
      </c>
      <c r="AC283" s="76">
        <v>0</v>
      </c>
      <c r="AD283" s="42">
        <f t="shared" si="362"/>
        <v>27.9</v>
      </c>
      <c r="AE283" s="76"/>
      <c r="AF283" s="76">
        <v>0</v>
      </c>
      <c r="AG283" s="77">
        <v>27.9</v>
      </c>
      <c r="AH283" s="76">
        <v>0</v>
      </c>
      <c r="AI283" s="42">
        <f t="shared" si="352"/>
        <v>0</v>
      </c>
      <c r="AJ283" s="76"/>
      <c r="AK283" s="76">
        <v>0</v>
      </c>
      <c r="AL283" s="76">
        <v>0</v>
      </c>
      <c r="AM283" s="76">
        <v>0</v>
      </c>
      <c r="AN283" s="42">
        <f t="shared" si="353"/>
        <v>0</v>
      </c>
      <c r="AO283" s="76"/>
      <c r="AP283" s="76">
        <v>0</v>
      </c>
      <c r="AQ283" s="76">
        <v>0</v>
      </c>
      <c r="AR283" s="76">
        <v>0</v>
      </c>
      <c r="AS283" s="42">
        <f t="shared" si="354"/>
        <v>0</v>
      </c>
      <c r="AT283" s="76"/>
      <c r="AU283" s="76">
        <v>0</v>
      </c>
      <c r="AV283" s="76">
        <v>0</v>
      </c>
      <c r="AW283" s="76">
        <v>0</v>
      </c>
      <c r="AX283" s="42">
        <f t="shared" si="355"/>
        <v>0</v>
      </c>
      <c r="AY283" s="76"/>
      <c r="AZ283" s="76">
        <v>0</v>
      </c>
      <c r="BA283" s="76">
        <v>0</v>
      </c>
      <c r="BB283" s="76">
        <v>0</v>
      </c>
      <c r="BC283" s="42">
        <f t="shared" si="356"/>
        <v>0</v>
      </c>
      <c r="BD283" s="76"/>
      <c r="BE283" s="76">
        <v>0</v>
      </c>
      <c r="BF283" s="76">
        <v>0</v>
      </c>
      <c r="BG283" s="76">
        <v>0</v>
      </c>
      <c r="BH283" s="20"/>
    </row>
    <row r="284" spans="1:60" ht="57.6" customHeight="1" x14ac:dyDescent="0.25">
      <c r="A284" s="27" t="s">
        <v>465</v>
      </c>
      <c r="B284" s="105" t="s">
        <v>583</v>
      </c>
      <c r="C284" s="28" t="s">
        <v>21</v>
      </c>
      <c r="D284" s="28" t="s">
        <v>31</v>
      </c>
      <c r="E284" s="24">
        <f t="shared" si="358"/>
        <v>540.29999999999995</v>
      </c>
      <c r="F284" s="24"/>
      <c r="G284" s="24">
        <f t="shared" si="359"/>
        <v>0</v>
      </c>
      <c r="H284" s="24">
        <f t="shared" si="360"/>
        <v>540.29999999999995</v>
      </c>
      <c r="I284" s="24">
        <f t="shared" si="361"/>
        <v>0</v>
      </c>
      <c r="J284" s="42">
        <f t="shared" ref="J284:J313" si="363">M284</f>
        <v>0</v>
      </c>
      <c r="K284" s="26"/>
      <c r="L284" s="26">
        <v>0</v>
      </c>
      <c r="M284" s="43">
        <v>0</v>
      </c>
      <c r="N284" s="26">
        <v>0</v>
      </c>
      <c r="O284" s="42">
        <f t="shared" ref="O284:O313" si="364">R284</f>
        <v>0</v>
      </c>
      <c r="P284" s="76" t="s">
        <v>364</v>
      </c>
      <c r="Q284" s="76">
        <v>0</v>
      </c>
      <c r="R284" s="77">
        <v>0</v>
      </c>
      <c r="S284" s="76">
        <v>0</v>
      </c>
      <c r="T284" s="42">
        <f t="shared" ref="T284:T313" si="365">W284</f>
        <v>0</v>
      </c>
      <c r="U284" s="76"/>
      <c r="V284" s="76">
        <v>0</v>
      </c>
      <c r="W284" s="76">
        <v>0</v>
      </c>
      <c r="X284" s="76">
        <v>0</v>
      </c>
      <c r="Y284" s="42">
        <f t="shared" ref="Y284:Y313" si="366">AB284</f>
        <v>0</v>
      </c>
      <c r="Z284" s="76"/>
      <c r="AA284" s="76">
        <v>0</v>
      </c>
      <c r="AB284" s="76">
        <v>0</v>
      </c>
      <c r="AC284" s="76">
        <v>0</v>
      </c>
      <c r="AD284" s="42">
        <f t="shared" si="362"/>
        <v>540.29999999999995</v>
      </c>
      <c r="AE284" s="76"/>
      <c r="AF284" s="76">
        <v>0</v>
      </c>
      <c r="AG284" s="77">
        <v>540.29999999999995</v>
      </c>
      <c r="AH284" s="76">
        <v>0</v>
      </c>
      <c r="AI284" s="42">
        <f t="shared" si="352"/>
        <v>0</v>
      </c>
      <c r="AJ284" s="76"/>
      <c r="AK284" s="76">
        <v>0</v>
      </c>
      <c r="AL284" s="76">
        <v>0</v>
      </c>
      <c r="AM284" s="76">
        <v>0</v>
      </c>
      <c r="AN284" s="42">
        <f t="shared" si="353"/>
        <v>0</v>
      </c>
      <c r="AO284" s="76"/>
      <c r="AP284" s="76">
        <v>0</v>
      </c>
      <c r="AQ284" s="76">
        <v>0</v>
      </c>
      <c r="AR284" s="76">
        <v>0</v>
      </c>
      <c r="AS284" s="42">
        <f t="shared" si="354"/>
        <v>0</v>
      </c>
      <c r="AT284" s="76"/>
      <c r="AU284" s="76">
        <v>0</v>
      </c>
      <c r="AV284" s="76">
        <v>0</v>
      </c>
      <c r="AW284" s="76">
        <v>0</v>
      </c>
      <c r="AX284" s="42">
        <f t="shared" si="355"/>
        <v>0</v>
      </c>
      <c r="AY284" s="76"/>
      <c r="AZ284" s="76">
        <v>0</v>
      </c>
      <c r="BA284" s="76">
        <v>0</v>
      </c>
      <c r="BB284" s="76">
        <v>0</v>
      </c>
      <c r="BC284" s="42">
        <f t="shared" si="356"/>
        <v>0</v>
      </c>
      <c r="BD284" s="76"/>
      <c r="BE284" s="76">
        <v>0</v>
      </c>
      <c r="BF284" s="76">
        <v>0</v>
      </c>
      <c r="BG284" s="76">
        <v>0</v>
      </c>
      <c r="BH284" s="20"/>
    </row>
    <row r="285" spans="1:60" ht="64.150000000000006" customHeight="1" x14ac:dyDescent="0.25">
      <c r="A285" s="27" t="s">
        <v>466</v>
      </c>
      <c r="B285" s="105" t="s">
        <v>584</v>
      </c>
      <c r="C285" s="28" t="s">
        <v>21</v>
      </c>
      <c r="D285" s="28" t="s">
        <v>31</v>
      </c>
      <c r="E285" s="24">
        <f t="shared" ref="E285:E313" si="367">J285+O285+T285+Y285+AD285+AI285+AN285+AS285+AX285+BC285</f>
        <v>500.5</v>
      </c>
      <c r="F285" s="24"/>
      <c r="G285" s="24">
        <f t="shared" ref="G285:H286" si="368">L285+Q285+V285+AA285+AF285+AK285+AP285+AU285+AZ285+BE285</f>
        <v>0</v>
      </c>
      <c r="H285" s="24">
        <f t="shared" si="368"/>
        <v>500.5</v>
      </c>
      <c r="I285" s="24">
        <f t="shared" si="361"/>
        <v>0</v>
      </c>
      <c r="J285" s="42">
        <f t="shared" si="363"/>
        <v>0</v>
      </c>
      <c r="K285" s="26"/>
      <c r="L285" s="26">
        <v>0</v>
      </c>
      <c r="M285" s="43">
        <v>0</v>
      </c>
      <c r="N285" s="26">
        <v>0</v>
      </c>
      <c r="O285" s="42">
        <f t="shared" si="364"/>
        <v>0</v>
      </c>
      <c r="P285" s="76" t="s">
        <v>364</v>
      </c>
      <c r="Q285" s="76">
        <v>0</v>
      </c>
      <c r="R285" s="77">
        <v>0</v>
      </c>
      <c r="S285" s="76">
        <v>0</v>
      </c>
      <c r="T285" s="42">
        <f t="shared" si="365"/>
        <v>0</v>
      </c>
      <c r="U285" s="76"/>
      <c r="V285" s="76">
        <v>0</v>
      </c>
      <c r="W285" s="76">
        <v>0</v>
      </c>
      <c r="X285" s="76">
        <v>0</v>
      </c>
      <c r="Y285" s="42">
        <f t="shared" si="366"/>
        <v>0</v>
      </c>
      <c r="Z285" s="76"/>
      <c r="AA285" s="76">
        <v>0</v>
      </c>
      <c r="AB285" s="76">
        <v>0</v>
      </c>
      <c r="AC285" s="76">
        <v>0</v>
      </c>
      <c r="AD285" s="42">
        <f>AG285</f>
        <v>500.5</v>
      </c>
      <c r="AE285" s="76"/>
      <c r="AF285" s="76">
        <v>0</v>
      </c>
      <c r="AG285" s="77">
        <v>500.5</v>
      </c>
      <c r="AH285" s="76">
        <v>0</v>
      </c>
      <c r="AI285" s="42">
        <f t="shared" si="352"/>
        <v>0</v>
      </c>
      <c r="AJ285" s="76"/>
      <c r="AK285" s="76">
        <v>0</v>
      </c>
      <c r="AL285" s="76">
        <v>0</v>
      </c>
      <c r="AM285" s="76">
        <v>0</v>
      </c>
      <c r="AN285" s="42">
        <f t="shared" si="353"/>
        <v>0</v>
      </c>
      <c r="AO285" s="76"/>
      <c r="AP285" s="76">
        <v>0</v>
      </c>
      <c r="AQ285" s="76">
        <v>0</v>
      </c>
      <c r="AR285" s="76">
        <v>0</v>
      </c>
      <c r="AS285" s="42">
        <f t="shared" si="354"/>
        <v>0</v>
      </c>
      <c r="AT285" s="76"/>
      <c r="AU285" s="76">
        <v>0</v>
      </c>
      <c r="AV285" s="76">
        <v>0</v>
      </c>
      <c r="AW285" s="76">
        <v>0</v>
      </c>
      <c r="AX285" s="42">
        <f t="shared" si="355"/>
        <v>0</v>
      </c>
      <c r="AY285" s="76"/>
      <c r="AZ285" s="76">
        <v>0</v>
      </c>
      <c r="BA285" s="76">
        <v>0</v>
      </c>
      <c r="BB285" s="76">
        <v>0</v>
      </c>
      <c r="BC285" s="42">
        <f t="shared" si="356"/>
        <v>0</v>
      </c>
      <c r="BD285" s="76"/>
      <c r="BE285" s="76">
        <v>0</v>
      </c>
      <c r="BF285" s="76">
        <v>0</v>
      </c>
      <c r="BG285" s="76">
        <v>0</v>
      </c>
      <c r="BH285" s="20"/>
    </row>
    <row r="286" spans="1:60" ht="113.25" customHeight="1" x14ac:dyDescent="0.25">
      <c r="A286" s="27" t="s">
        <v>467</v>
      </c>
      <c r="B286" s="105" t="s">
        <v>597</v>
      </c>
      <c r="C286" s="28" t="s">
        <v>21</v>
      </c>
      <c r="D286" s="28" t="s">
        <v>31</v>
      </c>
      <c r="E286" s="24">
        <f t="shared" si="367"/>
        <v>996.2</v>
      </c>
      <c r="F286" s="24"/>
      <c r="G286" s="24">
        <f t="shared" si="368"/>
        <v>0</v>
      </c>
      <c r="H286" s="24">
        <f t="shared" si="368"/>
        <v>996.2</v>
      </c>
      <c r="I286" s="24">
        <f>N286+S286+X286+AC286+AH286+AM286+AR286+AW286+BB286+BG286</f>
        <v>0</v>
      </c>
      <c r="J286" s="42">
        <f t="shared" si="363"/>
        <v>0</v>
      </c>
      <c r="K286" s="26"/>
      <c r="L286" s="26">
        <v>0</v>
      </c>
      <c r="M286" s="43">
        <v>0</v>
      </c>
      <c r="N286" s="26">
        <v>0</v>
      </c>
      <c r="O286" s="42">
        <f t="shared" si="364"/>
        <v>0</v>
      </c>
      <c r="P286" s="76" t="s">
        <v>364</v>
      </c>
      <c r="Q286" s="76">
        <v>0</v>
      </c>
      <c r="R286" s="77">
        <v>0</v>
      </c>
      <c r="S286" s="76">
        <v>0</v>
      </c>
      <c r="T286" s="42">
        <f t="shared" si="365"/>
        <v>0</v>
      </c>
      <c r="U286" s="76"/>
      <c r="V286" s="76">
        <v>0</v>
      </c>
      <c r="W286" s="76">
        <v>0</v>
      </c>
      <c r="X286" s="76">
        <v>0</v>
      </c>
      <c r="Y286" s="42">
        <f t="shared" si="366"/>
        <v>0</v>
      </c>
      <c r="Z286" s="76"/>
      <c r="AA286" s="76">
        <v>0</v>
      </c>
      <c r="AB286" s="76">
        <v>0</v>
      </c>
      <c r="AC286" s="76">
        <v>0</v>
      </c>
      <c r="AD286" s="42">
        <f>AG286</f>
        <v>996.2</v>
      </c>
      <c r="AE286" s="76"/>
      <c r="AF286" s="76">
        <v>0</v>
      </c>
      <c r="AG286" s="77">
        <f>1237.5-241.3</f>
        <v>996.2</v>
      </c>
      <c r="AH286" s="76">
        <v>0</v>
      </c>
      <c r="AI286" s="42">
        <f t="shared" si="352"/>
        <v>0</v>
      </c>
      <c r="AJ286" s="76"/>
      <c r="AK286" s="76">
        <v>0</v>
      </c>
      <c r="AL286" s="76">
        <v>0</v>
      </c>
      <c r="AM286" s="76">
        <v>0</v>
      </c>
      <c r="AN286" s="42">
        <f t="shared" si="353"/>
        <v>0</v>
      </c>
      <c r="AO286" s="76"/>
      <c r="AP286" s="76">
        <v>0</v>
      </c>
      <c r="AQ286" s="76">
        <v>0</v>
      </c>
      <c r="AR286" s="76">
        <v>0</v>
      </c>
      <c r="AS286" s="42">
        <f t="shared" si="354"/>
        <v>0</v>
      </c>
      <c r="AT286" s="76"/>
      <c r="AU286" s="76">
        <v>0</v>
      </c>
      <c r="AV286" s="76">
        <v>0</v>
      </c>
      <c r="AW286" s="76">
        <v>0</v>
      </c>
      <c r="AX286" s="42">
        <f t="shared" si="355"/>
        <v>0</v>
      </c>
      <c r="AY286" s="76"/>
      <c r="AZ286" s="76">
        <v>0</v>
      </c>
      <c r="BA286" s="76">
        <v>0</v>
      </c>
      <c r="BB286" s="76">
        <v>0</v>
      </c>
      <c r="BC286" s="42">
        <f t="shared" si="356"/>
        <v>0</v>
      </c>
      <c r="BD286" s="76"/>
      <c r="BE286" s="76">
        <v>0</v>
      </c>
      <c r="BF286" s="76">
        <v>0</v>
      </c>
      <c r="BG286" s="76">
        <v>0</v>
      </c>
      <c r="BH286" s="20"/>
    </row>
    <row r="287" spans="1:60" ht="85.5" customHeight="1" x14ac:dyDescent="0.25">
      <c r="A287" s="27" t="s">
        <v>581</v>
      </c>
      <c r="B287" s="105" t="s">
        <v>731</v>
      </c>
      <c r="C287" s="28" t="s">
        <v>21</v>
      </c>
      <c r="D287" s="28" t="s">
        <v>31</v>
      </c>
      <c r="E287" s="24">
        <f t="shared" si="367"/>
        <v>2243.6</v>
      </c>
      <c r="F287" s="24"/>
      <c r="G287" s="24">
        <f t="shared" ref="G287:G294" si="369">L287+Q287+V287+AA287+AF287+AK287+AP287+AU287+AZ287+BE287</f>
        <v>0</v>
      </c>
      <c r="H287" s="24">
        <f t="shared" ref="H287:H294" si="370">M287+R287+W287+AB287+AG287+AL287+AQ287+AV287+BA287+BF287</f>
        <v>2243.6</v>
      </c>
      <c r="I287" s="24">
        <f t="shared" ref="I287:I294" si="371">N287+S287+X287+AC287+AH287+AM287+AR287+AW287+BB287+BG287</f>
        <v>0</v>
      </c>
      <c r="J287" s="42">
        <f t="shared" si="363"/>
        <v>0</v>
      </c>
      <c r="K287" s="26"/>
      <c r="L287" s="26">
        <v>0</v>
      </c>
      <c r="M287" s="43">
        <v>0</v>
      </c>
      <c r="N287" s="26">
        <v>0</v>
      </c>
      <c r="O287" s="42">
        <f t="shared" si="364"/>
        <v>0</v>
      </c>
      <c r="P287" s="76" t="s">
        <v>364</v>
      </c>
      <c r="Q287" s="76">
        <v>0</v>
      </c>
      <c r="R287" s="77">
        <v>0</v>
      </c>
      <c r="S287" s="76">
        <v>0</v>
      </c>
      <c r="T287" s="42">
        <f t="shared" si="365"/>
        <v>0</v>
      </c>
      <c r="U287" s="76"/>
      <c r="V287" s="76">
        <v>0</v>
      </c>
      <c r="W287" s="76">
        <v>0</v>
      </c>
      <c r="X287" s="76">
        <v>0</v>
      </c>
      <c r="Y287" s="42">
        <f t="shared" si="366"/>
        <v>0</v>
      </c>
      <c r="Z287" s="76"/>
      <c r="AA287" s="76">
        <v>0</v>
      </c>
      <c r="AB287" s="76">
        <v>0</v>
      </c>
      <c r="AC287" s="76">
        <v>0</v>
      </c>
      <c r="AD287" s="42">
        <f t="shared" ref="AD287:AD294" si="372">AG287</f>
        <v>0</v>
      </c>
      <c r="AE287" s="76"/>
      <c r="AF287" s="76">
        <v>0</v>
      </c>
      <c r="AG287" s="77">
        <f>2243.6-2243.6</f>
        <v>0</v>
      </c>
      <c r="AH287" s="76">
        <v>0</v>
      </c>
      <c r="AI287" s="42">
        <f t="shared" ref="AI287:AI294" si="373">AL287</f>
        <v>2243.6</v>
      </c>
      <c r="AJ287" s="76"/>
      <c r="AK287" s="76">
        <v>0</v>
      </c>
      <c r="AL287" s="77">
        <v>2243.6</v>
      </c>
      <c r="AM287" s="76">
        <v>0</v>
      </c>
      <c r="AN287" s="42">
        <f t="shared" ref="AN287:AN294" si="374">AQ287</f>
        <v>0</v>
      </c>
      <c r="AO287" s="76"/>
      <c r="AP287" s="76">
        <v>0</v>
      </c>
      <c r="AQ287" s="76">
        <v>0</v>
      </c>
      <c r="AR287" s="76">
        <v>0</v>
      </c>
      <c r="AS287" s="42">
        <f t="shared" ref="AS287:AS294" si="375">AV287</f>
        <v>0</v>
      </c>
      <c r="AT287" s="76"/>
      <c r="AU287" s="76">
        <v>0</v>
      </c>
      <c r="AV287" s="76">
        <v>0</v>
      </c>
      <c r="AW287" s="76">
        <v>0</v>
      </c>
      <c r="AX287" s="42">
        <f t="shared" ref="AX287:AX294" si="376">BA287</f>
        <v>0</v>
      </c>
      <c r="AY287" s="76"/>
      <c r="AZ287" s="76">
        <v>0</v>
      </c>
      <c r="BA287" s="76">
        <v>0</v>
      </c>
      <c r="BB287" s="76">
        <v>0</v>
      </c>
      <c r="BC287" s="42">
        <f t="shared" ref="BC287:BC294" si="377">BF287</f>
        <v>0</v>
      </c>
      <c r="BD287" s="76"/>
      <c r="BE287" s="76">
        <v>0</v>
      </c>
      <c r="BF287" s="76">
        <v>0</v>
      </c>
      <c r="BG287" s="76">
        <v>0</v>
      </c>
      <c r="BH287" s="20"/>
    </row>
    <row r="288" spans="1:60" ht="107.25" customHeight="1" x14ac:dyDescent="0.25">
      <c r="A288" s="27" t="s">
        <v>582</v>
      </c>
      <c r="B288" s="105" t="s">
        <v>600</v>
      </c>
      <c r="C288" s="28" t="s">
        <v>21</v>
      </c>
      <c r="D288" s="28" t="s">
        <v>31</v>
      </c>
      <c r="E288" s="24">
        <f t="shared" si="367"/>
        <v>1105.0999999999999</v>
      </c>
      <c r="F288" s="24"/>
      <c r="G288" s="24">
        <f t="shared" si="369"/>
        <v>0</v>
      </c>
      <c r="H288" s="24">
        <f t="shared" si="370"/>
        <v>1105.0999999999999</v>
      </c>
      <c r="I288" s="24">
        <f t="shared" si="371"/>
        <v>0</v>
      </c>
      <c r="J288" s="42">
        <f t="shared" si="363"/>
        <v>0</v>
      </c>
      <c r="K288" s="26"/>
      <c r="L288" s="26">
        <v>0</v>
      </c>
      <c r="M288" s="43">
        <v>0</v>
      </c>
      <c r="N288" s="26">
        <v>0</v>
      </c>
      <c r="O288" s="42">
        <f t="shared" si="364"/>
        <v>0</v>
      </c>
      <c r="P288" s="76" t="s">
        <v>364</v>
      </c>
      <c r="Q288" s="76">
        <v>0</v>
      </c>
      <c r="R288" s="77">
        <v>0</v>
      </c>
      <c r="S288" s="76">
        <v>0</v>
      </c>
      <c r="T288" s="42">
        <f t="shared" si="365"/>
        <v>0</v>
      </c>
      <c r="U288" s="76"/>
      <c r="V288" s="76">
        <v>0</v>
      </c>
      <c r="W288" s="76">
        <v>0</v>
      </c>
      <c r="X288" s="76">
        <v>0</v>
      </c>
      <c r="Y288" s="42">
        <f t="shared" si="366"/>
        <v>0</v>
      </c>
      <c r="Z288" s="76"/>
      <c r="AA288" s="76">
        <v>0</v>
      </c>
      <c r="AB288" s="76">
        <v>0</v>
      </c>
      <c r="AC288" s="76">
        <v>0</v>
      </c>
      <c r="AD288" s="42">
        <f t="shared" si="372"/>
        <v>0</v>
      </c>
      <c r="AE288" s="76"/>
      <c r="AF288" s="76">
        <v>0</v>
      </c>
      <c r="AG288" s="77">
        <f>1105.1-1105.1</f>
        <v>0</v>
      </c>
      <c r="AH288" s="76">
        <v>0</v>
      </c>
      <c r="AI288" s="42">
        <f t="shared" si="373"/>
        <v>1105.0999999999999</v>
      </c>
      <c r="AJ288" s="76"/>
      <c r="AK288" s="76">
        <v>0</v>
      </c>
      <c r="AL288" s="77">
        <v>1105.0999999999999</v>
      </c>
      <c r="AM288" s="76">
        <v>0</v>
      </c>
      <c r="AN288" s="42">
        <f t="shared" si="374"/>
        <v>0</v>
      </c>
      <c r="AO288" s="76"/>
      <c r="AP288" s="76">
        <v>0</v>
      </c>
      <c r="AQ288" s="76">
        <v>0</v>
      </c>
      <c r="AR288" s="76">
        <v>0</v>
      </c>
      <c r="AS288" s="42">
        <f t="shared" si="375"/>
        <v>0</v>
      </c>
      <c r="AT288" s="76"/>
      <c r="AU288" s="76">
        <v>0</v>
      </c>
      <c r="AV288" s="76">
        <v>0</v>
      </c>
      <c r="AW288" s="76">
        <v>0</v>
      </c>
      <c r="AX288" s="42">
        <f t="shared" si="376"/>
        <v>0</v>
      </c>
      <c r="AY288" s="76"/>
      <c r="AZ288" s="76">
        <v>0</v>
      </c>
      <c r="BA288" s="76">
        <v>0</v>
      </c>
      <c r="BB288" s="76">
        <v>0</v>
      </c>
      <c r="BC288" s="42">
        <f t="shared" si="377"/>
        <v>0</v>
      </c>
      <c r="BD288" s="76"/>
      <c r="BE288" s="76">
        <v>0</v>
      </c>
      <c r="BF288" s="76">
        <v>0</v>
      </c>
      <c r="BG288" s="76">
        <v>0</v>
      </c>
      <c r="BH288" s="20"/>
    </row>
    <row r="289" spans="1:60" ht="68.25" customHeight="1" x14ac:dyDescent="0.25">
      <c r="A289" s="27" t="s">
        <v>593</v>
      </c>
      <c r="B289" s="105" t="s">
        <v>609</v>
      </c>
      <c r="C289" s="28" t="s">
        <v>21</v>
      </c>
      <c r="D289" s="28" t="s">
        <v>31</v>
      </c>
      <c r="E289" s="24">
        <f t="shared" si="367"/>
        <v>210</v>
      </c>
      <c r="F289" s="24"/>
      <c r="G289" s="24">
        <f t="shared" si="369"/>
        <v>0</v>
      </c>
      <c r="H289" s="24">
        <f t="shared" si="370"/>
        <v>210</v>
      </c>
      <c r="I289" s="24">
        <f t="shared" si="371"/>
        <v>0</v>
      </c>
      <c r="J289" s="42">
        <f t="shared" si="363"/>
        <v>0</v>
      </c>
      <c r="K289" s="26"/>
      <c r="L289" s="26">
        <v>0</v>
      </c>
      <c r="M289" s="43">
        <v>0</v>
      </c>
      <c r="N289" s="26">
        <v>0</v>
      </c>
      <c r="O289" s="42">
        <f t="shared" si="364"/>
        <v>0</v>
      </c>
      <c r="P289" s="76" t="s">
        <v>364</v>
      </c>
      <c r="Q289" s="76">
        <v>0</v>
      </c>
      <c r="R289" s="77">
        <v>0</v>
      </c>
      <c r="S289" s="76">
        <v>0</v>
      </c>
      <c r="T289" s="42">
        <f t="shared" si="365"/>
        <v>0</v>
      </c>
      <c r="U289" s="76"/>
      <c r="V289" s="76">
        <v>0</v>
      </c>
      <c r="W289" s="76">
        <v>0</v>
      </c>
      <c r="X289" s="76">
        <v>0</v>
      </c>
      <c r="Y289" s="42">
        <f t="shared" si="366"/>
        <v>0</v>
      </c>
      <c r="Z289" s="76"/>
      <c r="AA289" s="76">
        <v>0</v>
      </c>
      <c r="AB289" s="76">
        <v>0</v>
      </c>
      <c r="AC289" s="76">
        <v>0</v>
      </c>
      <c r="AD289" s="42">
        <f t="shared" si="372"/>
        <v>210</v>
      </c>
      <c r="AE289" s="76"/>
      <c r="AF289" s="76">
        <v>0</v>
      </c>
      <c r="AG289" s="77">
        <v>210</v>
      </c>
      <c r="AH289" s="76">
        <v>0</v>
      </c>
      <c r="AI289" s="42">
        <f t="shared" si="373"/>
        <v>0</v>
      </c>
      <c r="AJ289" s="76"/>
      <c r="AK289" s="76">
        <v>0</v>
      </c>
      <c r="AL289" s="76">
        <v>0</v>
      </c>
      <c r="AM289" s="76">
        <v>0</v>
      </c>
      <c r="AN289" s="42">
        <f t="shared" si="374"/>
        <v>0</v>
      </c>
      <c r="AO289" s="76"/>
      <c r="AP289" s="76">
        <v>0</v>
      </c>
      <c r="AQ289" s="76">
        <v>0</v>
      </c>
      <c r="AR289" s="76">
        <v>0</v>
      </c>
      <c r="AS289" s="42">
        <f t="shared" si="375"/>
        <v>0</v>
      </c>
      <c r="AT289" s="76"/>
      <c r="AU289" s="76">
        <v>0</v>
      </c>
      <c r="AV289" s="76">
        <v>0</v>
      </c>
      <c r="AW289" s="76">
        <v>0</v>
      </c>
      <c r="AX289" s="42">
        <f t="shared" si="376"/>
        <v>0</v>
      </c>
      <c r="AY289" s="76"/>
      <c r="AZ289" s="76">
        <v>0</v>
      </c>
      <c r="BA289" s="76">
        <v>0</v>
      </c>
      <c r="BB289" s="76">
        <v>0</v>
      </c>
      <c r="BC289" s="42">
        <f t="shared" si="377"/>
        <v>0</v>
      </c>
      <c r="BD289" s="76"/>
      <c r="BE289" s="76">
        <v>0</v>
      </c>
      <c r="BF289" s="76">
        <v>0</v>
      </c>
      <c r="BG289" s="76">
        <v>0</v>
      </c>
      <c r="BH289" s="20"/>
    </row>
    <row r="290" spans="1:60" ht="68.25" customHeight="1" x14ac:dyDescent="0.25">
      <c r="A290" s="27" t="s">
        <v>596</v>
      </c>
      <c r="B290" s="105" t="s">
        <v>610</v>
      </c>
      <c r="C290" s="28" t="s">
        <v>21</v>
      </c>
      <c r="D290" s="28" t="s">
        <v>31</v>
      </c>
      <c r="E290" s="24">
        <f>J290+O290+T290+Y290+AD290+AI290+AN290+AS290+AX290+BC290</f>
        <v>565</v>
      </c>
      <c r="F290" s="24"/>
      <c r="G290" s="24">
        <f t="shared" si="369"/>
        <v>0</v>
      </c>
      <c r="H290" s="24">
        <f t="shared" si="370"/>
        <v>565</v>
      </c>
      <c r="I290" s="24">
        <f t="shared" si="371"/>
        <v>0</v>
      </c>
      <c r="J290" s="42">
        <f t="shared" si="363"/>
        <v>0</v>
      </c>
      <c r="K290" s="26"/>
      <c r="L290" s="26">
        <v>0</v>
      </c>
      <c r="M290" s="43">
        <v>0</v>
      </c>
      <c r="N290" s="26">
        <v>0</v>
      </c>
      <c r="O290" s="42">
        <f t="shared" si="364"/>
        <v>0</v>
      </c>
      <c r="P290" s="76" t="s">
        <v>364</v>
      </c>
      <c r="Q290" s="76">
        <v>0</v>
      </c>
      <c r="R290" s="77">
        <v>0</v>
      </c>
      <c r="S290" s="76">
        <v>0</v>
      </c>
      <c r="T290" s="42">
        <f t="shared" si="365"/>
        <v>0</v>
      </c>
      <c r="U290" s="76"/>
      <c r="V290" s="76">
        <v>0</v>
      </c>
      <c r="W290" s="76">
        <v>0</v>
      </c>
      <c r="X290" s="76">
        <v>0</v>
      </c>
      <c r="Y290" s="42">
        <f t="shared" si="366"/>
        <v>0</v>
      </c>
      <c r="Z290" s="76"/>
      <c r="AA290" s="76">
        <v>0</v>
      </c>
      <c r="AB290" s="76">
        <v>0</v>
      </c>
      <c r="AC290" s="76">
        <v>0</v>
      </c>
      <c r="AD290" s="42">
        <f t="shared" si="372"/>
        <v>565</v>
      </c>
      <c r="AE290" s="76"/>
      <c r="AF290" s="76">
        <v>0</v>
      </c>
      <c r="AG290" s="77">
        <v>565</v>
      </c>
      <c r="AH290" s="76">
        <v>0</v>
      </c>
      <c r="AI290" s="42">
        <f t="shared" si="373"/>
        <v>0</v>
      </c>
      <c r="AJ290" s="76"/>
      <c r="AK290" s="76">
        <v>0</v>
      </c>
      <c r="AL290" s="76">
        <v>0</v>
      </c>
      <c r="AM290" s="76">
        <v>0</v>
      </c>
      <c r="AN290" s="42">
        <f t="shared" si="374"/>
        <v>0</v>
      </c>
      <c r="AO290" s="76"/>
      <c r="AP290" s="76">
        <v>0</v>
      </c>
      <c r="AQ290" s="76">
        <v>0</v>
      </c>
      <c r="AR290" s="76">
        <v>0</v>
      </c>
      <c r="AS290" s="42">
        <f t="shared" si="375"/>
        <v>0</v>
      </c>
      <c r="AT290" s="76"/>
      <c r="AU290" s="76">
        <v>0</v>
      </c>
      <c r="AV290" s="76">
        <v>0</v>
      </c>
      <c r="AW290" s="76">
        <v>0</v>
      </c>
      <c r="AX290" s="42">
        <f t="shared" si="376"/>
        <v>0</v>
      </c>
      <c r="AY290" s="76"/>
      <c r="AZ290" s="76">
        <v>0</v>
      </c>
      <c r="BA290" s="76">
        <v>0</v>
      </c>
      <c r="BB290" s="76">
        <v>0</v>
      </c>
      <c r="BC290" s="42">
        <f t="shared" si="377"/>
        <v>0</v>
      </c>
      <c r="BD290" s="76"/>
      <c r="BE290" s="76">
        <v>0</v>
      </c>
      <c r="BF290" s="76">
        <v>0</v>
      </c>
      <c r="BG290" s="76">
        <v>0</v>
      </c>
      <c r="BH290" s="20"/>
    </row>
    <row r="291" spans="1:60" ht="68.25" customHeight="1" x14ac:dyDescent="0.25">
      <c r="A291" s="27" t="s">
        <v>598</v>
      </c>
      <c r="B291" s="105" t="s">
        <v>615</v>
      </c>
      <c r="C291" s="28" t="s">
        <v>21</v>
      </c>
      <c r="D291" s="28" t="s">
        <v>31</v>
      </c>
      <c r="E291" s="24">
        <f>J291+O291+T291+Y291+AD291+AI291+AN291+AS291+AX291+BC291</f>
        <v>295.7</v>
      </c>
      <c r="F291" s="24"/>
      <c r="G291" s="24">
        <f t="shared" si="369"/>
        <v>0</v>
      </c>
      <c r="H291" s="24">
        <f t="shared" si="370"/>
        <v>295.7</v>
      </c>
      <c r="I291" s="24">
        <f t="shared" si="371"/>
        <v>0</v>
      </c>
      <c r="J291" s="42">
        <f t="shared" si="363"/>
        <v>0</v>
      </c>
      <c r="K291" s="26"/>
      <c r="L291" s="26">
        <v>0</v>
      </c>
      <c r="M291" s="43">
        <v>0</v>
      </c>
      <c r="N291" s="26">
        <v>0</v>
      </c>
      <c r="O291" s="42">
        <f t="shared" si="364"/>
        <v>0</v>
      </c>
      <c r="P291" s="76" t="s">
        <v>364</v>
      </c>
      <c r="Q291" s="76">
        <v>0</v>
      </c>
      <c r="R291" s="77">
        <v>0</v>
      </c>
      <c r="S291" s="76">
        <v>0</v>
      </c>
      <c r="T291" s="42">
        <f t="shared" si="365"/>
        <v>0</v>
      </c>
      <c r="U291" s="76"/>
      <c r="V291" s="76">
        <v>0</v>
      </c>
      <c r="W291" s="76">
        <v>0</v>
      </c>
      <c r="X291" s="76">
        <v>0</v>
      </c>
      <c r="Y291" s="42">
        <f t="shared" si="366"/>
        <v>0</v>
      </c>
      <c r="Z291" s="76"/>
      <c r="AA291" s="76">
        <v>0</v>
      </c>
      <c r="AB291" s="76">
        <v>0</v>
      </c>
      <c r="AC291" s="76">
        <v>0</v>
      </c>
      <c r="AD291" s="42">
        <f t="shared" si="372"/>
        <v>295.7</v>
      </c>
      <c r="AE291" s="76"/>
      <c r="AF291" s="76">
        <v>0</v>
      </c>
      <c r="AG291" s="77">
        <v>295.7</v>
      </c>
      <c r="AH291" s="76">
        <v>0</v>
      </c>
      <c r="AI291" s="42">
        <f t="shared" si="373"/>
        <v>0</v>
      </c>
      <c r="AJ291" s="76"/>
      <c r="AK291" s="76">
        <v>0</v>
      </c>
      <c r="AL291" s="76">
        <v>0</v>
      </c>
      <c r="AM291" s="76">
        <v>0</v>
      </c>
      <c r="AN291" s="42">
        <f t="shared" si="374"/>
        <v>0</v>
      </c>
      <c r="AO291" s="76"/>
      <c r="AP291" s="76">
        <v>0</v>
      </c>
      <c r="AQ291" s="76">
        <v>0</v>
      </c>
      <c r="AR291" s="76">
        <v>0</v>
      </c>
      <c r="AS291" s="42">
        <f t="shared" si="375"/>
        <v>0</v>
      </c>
      <c r="AT291" s="76"/>
      <c r="AU291" s="76">
        <v>0</v>
      </c>
      <c r="AV291" s="76">
        <v>0</v>
      </c>
      <c r="AW291" s="76">
        <v>0</v>
      </c>
      <c r="AX291" s="42">
        <f t="shared" si="376"/>
        <v>0</v>
      </c>
      <c r="AY291" s="76"/>
      <c r="AZ291" s="76">
        <v>0</v>
      </c>
      <c r="BA291" s="76">
        <v>0</v>
      </c>
      <c r="BB291" s="76">
        <v>0</v>
      </c>
      <c r="BC291" s="42">
        <f t="shared" si="377"/>
        <v>0</v>
      </c>
      <c r="BD291" s="76"/>
      <c r="BE291" s="76">
        <v>0</v>
      </c>
      <c r="BF291" s="76">
        <v>0</v>
      </c>
      <c r="BG291" s="76">
        <v>0</v>
      </c>
      <c r="BH291" s="20"/>
    </row>
    <row r="292" spans="1:60" ht="68.25" customHeight="1" x14ac:dyDescent="0.25">
      <c r="A292" s="27" t="s">
        <v>599</v>
      </c>
      <c r="B292" s="105" t="s">
        <v>616</v>
      </c>
      <c r="C292" s="28" t="s">
        <v>21</v>
      </c>
      <c r="D292" s="28" t="s">
        <v>31</v>
      </c>
      <c r="E292" s="24">
        <f>J292+O292+T292+Y292+AD292+AI292+AN292+AS292+AX292+BC292</f>
        <v>307.8</v>
      </c>
      <c r="F292" s="24"/>
      <c r="G292" s="24">
        <f t="shared" si="369"/>
        <v>0</v>
      </c>
      <c r="H292" s="24">
        <f t="shared" si="370"/>
        <v>307.8</v>
      </c>
      <c r="I292" s="24">
        <f t="shared" si="371"/>
        <v>0</v>
      </c>
      <c r="J292" s="42">
        <f t="shared" si="363"/>
        <v>0</v>
      </c>
      <c r="K292" s="26"/>
      <c r="L292" s="26">
        <v>0</v>
      </c>
      <c r="M292" s="43">
        <v>0</v>
      </c>
      <c r="N292" s="26">
        <v>0</v>
      </c>
      <c r="O292" s="42">
        <f t="shared" si="364"/>
        <v>0</v>
      </c>
      <c r="P292" s="76" t="s">
        <v>364</v>
      </c>
      <c r="Q292" s="76">
        <v>0</v>
      </c>
      <c r="R292" s="77">
        <v>0</v>
      </c>
      <c r="S292" s="76">
        <v>0</v>
      </c>
      <c r="T292" s="42">
        <f t="shared" si="365"/>
        <v>0</v>
      </c>
      <c r="U292" s="76"/>
      <c r="V292" s="76">
        <v>0</v>
      </c>
      <c r="W292" s="76">
        <v>0</v>
      </c>
      <c r="X292" s="76">
        <v>0</v>
      </c>
      <c r="Y292" s="42">
        <f t="shared" si="366"/>
        <v>0</v>
      </c>
      <c r="Z292" s="76"/>
      <c r="AA292" s="76">
        <v>0</v>
      </c>
      <c r="AB292" s="76">
        <v>0</v>
      </c>
      <c r="AC292" s="76">
        <v>0</v>
      </c>
      <c r="AD292" s="42">
        <f t="shared" si="372"/>
        <v>307.8</v>
      </c>
      <c r="AE292" s="76"/>
      <c r="AF292" s="76">
        <v>0</v>
      </c>
      <c r="AG292" s="77">
        <v>307.8</v>
      </c>
      <c r="AH292" s="76">
        <v>0</v>
      </c>
      <c r="AI292" s="42">
        <f t="shared" si="373"/>
        <v>0</v>
      </c>
      <c r="AJ292" s="76"/>
      <c r="AK292" s="76">
        <v>0</v>
      </c>
      <c r="AL292" s="76">
        <v>0</v>
      </c>
      <c r="AM292" s="76">
        <v>0</v>
      </c>
      <c r="AN292" s="42">
        <f t="shared" si="374"/>
        <v>0</v>
      </c>
      <c r="AO292" s="76"/>
      <c r="AP292" s="76">
        <v>0</v>
      </c>
      <c r="AQ292" s="76">
        <v>0</v>
      </c>
      <c r="AR292" s="76">
        <v>0</v>
      </c>
      <c r="AS292" s="42">
        <f t="shared" si="375"/>
        <v>0</v>
      </c>
      <c r="AT292" s="76"/>
      <c r="AU292" s="76">
        <v>0</v>
      </c>
      <c r="AV292" s="76">
        <v>0</v>
      </c>
      <c r="AW292" s="76">
        <v>0</v>
      </c>
      <c r="AX292" s="42">
        <f t="shared" si="376"/>
        <v>0</v>
      </c>
      <c r="AY292" s="76"/>
      <c r="AZ292" s="76">
        <v>0</v>
      </c>
      <c r="BA292" s="76">
        <v>0</v>
      </c>
      <c r="BB292" s="76">
        <v>0</v>
      </c>
      <c r="BC292" s="42">
        <f t="shared" si="377"/>
        <v>0</v>
      </c>
      <c r="BD292" s="76"/>
      <c r="BE292" s="76">
        <v>0</v>
      </c>
      <c r="BF292" s="76">
        <v>0</v>
      </c>
      <c r="BG292" s="76">
        <v>0</v>
      </c>
      <c r="BH292" s="20"/>
    </row>
    <row r="293" spans="1:60" ht="68.25" customHeight="1" x14ac:dyDescent="0.25">
      <c r="A293" s="27" t="s">
        <v>605</v>
      </c>
      <c r="B293" s="105" t="s">
        <v>617</v>
      </c>
      <c r="C293" s="28" t="s">
        <v>21</v>
      </c>
      <c r="D293" s="28" t="s">
        <v>31</v>
      </c>
      <c r="E293" s="24">
        <f>J293+O293+T293+Y293+AD293+AI293+AN293+AS293+AX293+BC293</f>
        <v>875.5</v>
      </c>
      <c r="F293" s="24"/>
      <c r="G293" s="24">
        <f t="shared" si="369"/>
        <v>0</v>
      </c>
      <c r="H293" s="24">
        <f t="shared" si="370"/>
        <v>875.5</v>
      </c>
      <c r="I293" s="24">
        <f t="shared" si="371"/>
        <v>0</v>
      </c>
      <c r="J293" s="42">
        <f t="shared" si="363"/>
        <v>0</v>
      </c>
      <c r="K293" s="26"/>
      <c r="L293" s="26">
        <v>0</v>
      </c>
      <c r="M293" s="43">
        <v>0</v>
      </c>
      <c r="N293" s="26">
        <v>0</v>
      </c>
      <c r="O293" s="42">
        <f t="shared" si="364"/>
        <v>0</v>
      </c>
      <c r="P293" s="76" t="s">
        <v>364</v>
      </c>
      <c r="Q293" s="76">
        <v>0</v>
      </c>
      <c r="R293" s="77">
        <v>0</v>
      </c>
      <c r="S293" s="76">
        <v>0</v>
      </c>
      <c r="T293" s="42">
        <f t="shared" si="365"/>
        <v>0</v>
      </c>
      <c r="U293" s="76"/>
      <c r="V293" s="76">
        <v>0</v>
      </c>
      <c r="W293" s="76">
        <v>0</v>
      </c>
      <c r="X293" s="76">
        <v>0</v>
      </c>
      <c r="Y293" s="42">
        <f t="shared" si="366"/>
        <v>0</v>
      </c>
      <c r="Z293" s="76"/>
      <c r="AA293" s="76">
        <v>0</v>
      </c>
      <c r="AB293" s="76">
        <v>0</v>
      </c>
      <c r="AC293" s="76">
        <v>0</v>
      </c>
      <c r="AD293" s="42">
        <f t="shared" si="372"/>
        <v>875.5</v>
      </c>
      <c r="AE293" s="76"/>
      <c r="AF293" s="76">
        <v>0</v>
      </c>
      <c r="AG293" s="77">
        <f>900-24.5</f>
        <v>875.5</v>
      </c>
      <c r="AH293" s="76">
        <v>0</v>
      </c>
      <c r="AI293" s="42">
        <f t="shared" si="373"/>
        <v>0</v>
      </c>
      <c r="AJ293" s="76"/>
      <c r="AK293" s="76">
        <v>0</v>
      </c>
      <c r="AL293" s="76">
        <v>0</v>
      </c>
      <c r="AM293" s="76">
        <v>0</v>
      </c>
      <c r="AN293" s="42">
        <f t="shared" si="374"/>
        <v>0</v>
      </c>
      <c r="AO293" s="76"/>
      <c r="AP293" s="76">
        <v>0</v>
      </c>
      <c r="AQ293" s="76">
        <v>0</v>
      </c>
      <c r="AR293" s="76">
        <v>0</v>
      </c>
      <c r="AS293" s="42">
        <f t="shared" si="375"/>
        <v>0</v>
      </c>
      <c r="AT293" s="76"/>
      <c r="AU293" s="76">
        <v>0</v>
      </c>
      <c r="AV293" s="76">
        <v>0</v>
      </c>
      <c r="AW293" s="76">
        <v>0</v>
      </c>
      <c r="AX293" s="42">
        <f t="shared" si="376"/>
        <v>0</v>
      </c>
      <c r="AY293" s="76"/>
      <c r="AZ293" s="76">
        <v>0</v>
      </c>
      <c r="BA293" s="76">
        <v>0</v>
      </c>
      <c r="BB293" s="76">
        <v>0</v>
      </c>
      <c r="BC293" s="42">
        <f t="shared" si="377"/>
        <v>0</v>
      </c>
      <c r="BD293" s="76"/>
      <c r="BE293" s="76">
        <v>0</v>
      </c>
      <c r="BF293" s="76">
        <v>0</v>
      </c>
      <c r="BG293" s="76">
        <v>0</v>
      </c>
      <c r="BH293" s="20"/>
    </row>
    <row r="294" spans="1:60" ht="91.5" customHeight="1" x14ac:dyDescent="0.25">
      <c r="A294" s="27" t="s">
        <v>606</v>
      </c>
      <c r="B294" s="105" t="s">
        <v>618</v>
      </c>
      <c r="C294" s="28" t="s">
        <v>21</v>
      </c>
      <c r="D294" s="28" t="s">
        <v>31</v>
      </c>
      <c r="E294" s="24">
        <f>J294+O294+T294+Y294+AD294+AI294+AN294+AS294+AX294+BC294</f>
        <v>216.9</v>
      </c>
      <c r="F294" s="24"/>
      <c r="G294" s="24">
        <f t="shared" si="369"/>
        <v>0</v>
      </c>
      <c r="H294" s="24">
        <f t="shared" si="370"/>
        <v>216.9</v>
      </c>
      <c r="I294" s="24">
        <f t="shared" si="371"/>
        <v>0</v>
      </c>
      <c r="J294" s="42">
        <f>M294</f>
        <v>0</v>
      </c>
      <c r="K294" s="26"/>
      <c r="L294" s="26">
        <v>0</v>
      </c>
      <c r="M294" s="43">
        <v>0</v>
      </c>
      <c r="N294" s="26">
        <v>0</v>
      </c>
      <c r="O294" s="42">
        <f>R294</f>
        <v>0</v>
      </c>
      <c r="P294" s="76" t="s">
        <v>364</v>
      </c>
      <c r="Q294" s="76">
        <v>0</v>
      </c>
      <c r="R294" s="77">
        <v>0</v>
      </c>
      <c r="S294" s="76">
        <v>0</v>
      </c>
      <c r="T294" s="42">
        <f>W294</f>
        <v>0</v>
      </c>
      <c r="U294" s="76"/>
      <c r="V294" s="76">
        <v>0</v>
      </c>
      <c r="W294" s="76">
        <v>0</v>
      </c>
      <c r="X294" s="76">
        <v>0</v>
      </c>
      <c r="Y294" s="42">
        <f>AB294</f>
        <v>0</v>
      </c>
      <c r="Z294" s="76"/>
      <c r="AA294" s="76">
        <v>0</v>
      </c>
      <c r="AB294" s="76">
        <v>0</v>
      </c>
      <c r="AC294" s="76">
        <v>0</v>
      </c>
      <c r="AD294" s="42">
        <f t="shared" si="372"/>
        <v>216.9</v>
      </c>
      <c r="AE294" s="76"/>
      <c r="AF294" s="76">
        <v>0</v>
      </c>
      <c r="AG294" s="77">
        <v>216.9</v>
      </c>
      <c r="AH294" s="76">
        <v>0</v>
      </c>
      <c r="AI294" s="42">
        <f t="shared" si="373"/>
        <v>0</v>
      </c>
      <c r="AJ294" s="76"/>
      <c r="AK294" s="76">
        <v>0</v>
      </c>
      <c r="AL294" s="76">
        <v>0</v>
      </c>
      <c r="AM294" s="76">
        <v>0</v>
      </c>
      <c r="AN294" s="42">
        <f t="shared" si="374"/>
        <v>0</v>
      </c>
      <c r="AO294" s="76"/>
      <c r="AP294" s="76">
        <v>0</v>
      </c>
      <c r="AQ294" s="76">
        <v>0</v>
      </c>
      <c r="AR294" s="76">
        <v>0</v>
      </c>
      <c r="AS294" s="42">
        <f t="shared" si="375"/>
        <v>0</v>
      </c>
      <c r="AT294" s="76"/>
      <c r="AU294" s="76">
        <v>0</v>
      </c>
      <c r="AV294" s="76">
        <v>0</v>
      </c>
      <c r="AW294" s="76">
        <v>0</v>
      </c>
      <c r="AX294" s="42">
        <f t="shared" si="376"/>
        <v>0</v>
      </c>
      <c r="AY294" s="76"/>
      <c r="AZ294" s="76">
        <v>0</v>
      </c>
      <c r="BA294" s="76">
        <v>0</v>
      </c>
      <c r="BB294" s="76">
        <v>0</v>
      </c>
      <c r="BC294" s="42">
        <f t="shared" si="377"/>
        <v>0</v>
      </c>
      <c r="BD294" s="76"/>
      <c r="BE294" s="76">
        <v>0</v>
      </c>
      <c r="BF294" s="76">
        <v>0</v>
      </c>
      <c r="BG294" s="76">
        <v>0</v>
      </c>
      <c r="BH294" s="20"/>
    </row>
    <row r="295" spans="1:60" ht="68.25" customHeight="1" x14ac:dyDescent="0.25">
      <c r="A295" s="27" t="s">
        <v>614</v>
      </c>
      <c r="B295" s="105" t="s">
        <v>623</v>
      </c>
      <c r="C295" s="28" t="s">
        <v>21</v>
      </c>
      <c r="D295" s="28" t="s">
        <v>31</v>
      </c>
      <c r="E295" s="24">
        <f t="shared" ref="E295:E310" si="378">J295+O295+T295+Y295+AD295+AI295+AN295+AS295+AX295+BC295</f>
        <v>585</v>
      </c>
      <c r="F295" s="24"/>
      <c r="G295" s="24">
        <f t="shared" ref="G295:I298" si="379">L295+Q295+V295+AA295+AF295+AK295+AP295+AU295+AZ295+BE295</f>
        <v>0</v>
      </c>
      <c r="H295" s="24">
        <f t="shared" si="379"/>
        <v>585</v>
      </c>
      <c r="I295" s="24">
        <f t="shared" si="379"/>
        <v>0</v>
      </c>
      <c r="J295" s="42">
        <f t="shared" ref="J295:J310" si="380">M295</f>
        <v>0</v>
      </c>
      <c r="K295" s="26"/>
      <c r="L295" s="26">
        <v>0</v>
      </c>
      <c r="M295" s="43">
        <v>0</v>
      </c>
      <c r="N295" s="26">
        <v>0</v>
      </c>
      <c r="O295" s="42">
        <f t="shared" ref="O295:O310" si="381">R295</f>
        <v>0</v>
      </c>
      <c r="P295" s="76" t="s">
        <v>364</v>
      </c>
      <c r="Q295" s="76">
        <v>0</v>
      </c>
      <c r="R295" s="77">
        <v>0</v>
      </c>
      <c r="S295" s="76">
        <v>0</v>
      </c>
      <c r="T295" s="42">
        <f t="shared" ref="T295:T310" si="382">W295</f>
        <v>0</v>
      </c>
      <c r="U295" s="76"/>
      <c r="V295" s="76">
        <v>0</v>
      </c>
      <c r="W295" s="76">
        <v>0</v>
      </c>
      <c r="X295" s="76">
        <v>0</v>
      </c>
      <c r="Y295" s="42">
        <f t="shared" ref="Y295:Y310" si="383">AB295</f>
        <v>0</v>
      </c>
      <c r="Z295" s="76"/>
      <c r="AA295" s="76">
        <v>0</v>
      </c>
      <c r="AB295" s="76">
        <v>0</v>
      </c>
      <c r="AC295" s="76">
        <v>0</v>
      </c>
      <c r="AD295" s="42">
        <f>AG295</f>
        <v>585</v>
      </c>
      <c r="AE295" s="76"/>
      <c r="AF295" s="76">
        <v>0</v>
      </c>
      <c r="AG295" s="77">
        <v>585</v>
      </c>
      <c r="AH295" s="76">
        <v>0</v>
      </c>
      <c r="AI295" s="42">
        <f>AL295</f>
        <v>0</v>
      </c>
      <c r="AJ295" s="76"/>
      <c r="AK295" s="76">
        <v>0</v>
      </c>
      <c r="AL295" s="76">
        <v>0</v>
      </c>
      <c r="AM295" s="76">
        <v>0</v>
      </c>
      <c r="AN295" s="42">
        <f>AQ295</f>
        <v>0</v>
      </c>
      <c r="AO295" s="76"/>
      <c r="AP295" s="76">
        <v>0</v>
      </c>
      <c r="AQ295" s="76">
        <v>0</v>
      </c>
      <c r="AR295" s="76">
        <v>0</v>
      </c>
      <c r="AS295" s="42">
        <f>AV295</f>
        <v>0</v>
      </c>
      <c r="AT295" s="76"/>
      <c r="AU295" s="76">
        <v>0</v>
      </c>
      <c r="AV295" s="76">
        <v>0</v>
      </c>
      <c r="AW295" s="76">
        <v>0</v>
      </c>
      <c r="AX295" s="42">
        <f>BA295</f>
        <v>0</v>
      </c>
      <c r="AY295" s="76"/>
      <c r="AZ295" s="76">
        <v>0</v>
      </c>
      <c r="BA295" s="76">
        <v>0</v>
      </c>
      <c r="BB295" s="76">
        <v>0</v>
      </c>
      <c r="BC295" s="42">
        <f>BF295</f>
        <v>0</v>
      </c>
      <c r="BD295" s="76"/>
      <c r="BE295" s="76">
        <v>0</v>
      </c>
      <c r="BF295" s="76">
        <v>0</v>
      </c>
      <c r="BG295" s="76">
        <v>0</v>
      </c>
      <c r="BH295" s="20"/>
    </row>
    <row r="296" spans="1:60" ht="68.25" customHeight="1" x14ac:dyDescent="0.25">
      <c r="A296" s="27" t="s">
        <v>645</v>
      </c>
      <c r="B296" s="105" t="s">
        <v>646</v>
      </c>
      <c r="C296" s="28" t="s">
        <v>21</v>
      </c>
      <c r="D296" s="28" t="s">
        <v>31</v>
      </c>
      <c r="E296" s="24">
        <f t="shared" si="378"/>
        <v>1583.5</v>
      </c>
      <c r="F296" s="24"/>
      <c r="G296" s="24">
        <f t="shared" si="379"/>
        <v>0</v>
      </c>
      <c r="H296" s="24">
        <f t="shared" si="379"/>
        <v>1583.5</v>
      </c>
      <c r="I296" s="24">
        <f t="shared" si="379"/>
        <v>0</v>
      </c>
      <c r="J296" s="42">
        <f t="shared" si="380"/>
        <v>0</v>
      </c>
      <c r="K296" s="26"/>
      <c r="L296" s="26">
        <v>0</v>
      </c>
      <c r="M296" s="43">
        <v>0</v>
      </c>
      <c r="N296" s="26">
        <v>0</v>
      </c>
      <c r="O296" s="42">
        <f t="shared" si="381"/>
        <v>0</v>
      </c>
      <c r="P296" s="76" t="s">
        <v>364</v>
      </c>
      <c r="Q296" s="76">
        <v>0</v>
      </c>
      <c r="R296" s="77">
        <v>0</v>
      </c>
      <c r="S296" s="76">
        <v>0</v>
      </c>
      <c r="T296" s="42">
        <f t="shared" si="382"/>
        <v>0</v>
      </c>
      <c r="U296" s="76"/>
      <c r="V296" s="76">
        <v>0</v>
      </c>
      <c r="W296" s="76">
        <v>0</v>
      </c>
      <c r="X296" s="76">
        <v>0</v>
      </c>
      <c r="Y296" s="42">
        <f t="shared" si="383"/>
        <v>0</v>
      </c>
      <c r="Z296" s="76"/>
      <c r="AA296" s="76">
        <v>0</v>
      </c>
      <c r="AB296" s="76">
        <v>0</v>
      </c>
      <c r="AC296" s="76">
        <v>0</v>
      </c>
      <c r="AD296" s="42">
        <f>AG296</f>
        <v>0</v>
      </c>
      <c r="AE296" s="76"/>
      <c r="AF296" s="76">
        <v>0</v>
      </c>
      <c r="AG296" s="77">
        <v>0</v>
      </c>
      <c r="AH296" s="76">
        <v>0</v>
      </c>
      <c r="AI296" s="42">
        <f>AL296</f>
        <v>1583.5</v>
      </c>
      <c r="AJ296" s="76"/>
      <c r="AK296" s="76">
        <v>0</v>
      </c>
      <c r="AL296" s="77">
        <v>1583.5</v>
      </c>
      <c r="AM296" s="76">
        <v>0</v>
      </c>
      <c r="AN296" s="42">
        <f>AQ296</f>
        <v>0</v>
      </c>
      <c r="AO296" s="76"/>
      <c r="AP296" s="76">
        <v>0</v>
      </c>
      <c r="AQ296" s="76">
        <v>0</v>
      </c>
      <c r="AR296" s="76">
        <v>0</v>
      </c>
      <c r="AS296" s="42">
        <f>AV296</f>
        <v>0</v>
      </c>
      <c r="AT296" s="76"/>
      <c r="AU296" s="76">
        <v>0</v>
      </c>
      <c r="AV296" s="76">
        <v>0</v>
      </c>
      <c r="AW296" s="76">
        <v>0</v>
      </c>
      <c r="AX296" s="42">
        <f>BA296</f>
        <v>0</v>
      </c>
      <c r="AY296" s="76"/>
      <c r="AZ296" s="76">
        <v>0</v>
      </c>
      <c r="BA296" s="76">
        <v>0</v>
      </c>
      <c r="BB296" s="76">
        <v>0</v>
      </c>
      <c r="BC296" s="42">
        <f>BF296</f>
        <v>0</v>
      </c>
      <c r="BD296" s="76"/>
      <c r="BE296" s="76">
        <v>0</v>
      </c>
      <c r="BF296" s="76">
        <v>0</v>
      </c>
      <c r="BG296" s="76">
        <v>0</v>
      </c>
      <c r="BH296" s="20"/>
    </row>
    <row r="297" spans="1:60" ht="68.25" customHeight="1" x14ac:dyDescent="0.25">
      <c r="A297" s="27" t="s">
        <v>647</v>
      </c>
      <c r="B297" s="105" t="s">
        <v>648</v>
      </c>
      <c r="C297" s="28" t="s">
        <v>21</v>
      </c>
      <c r="D297" s="28" t="s">
        <v>31</v>
      </c>
      <c r="E297" s="24">
        <f t="shared" si="378"/>
        <v>1243.8</v>
      </c>
      <c r="F297" s="24"/>
      <c r="G297" s="24">
        <f t="shared" si="379"/>
        <v>0</v>
      </c>
      <c r="H297" s="24">
        <f t="shared" si="379"/>
        <v>1243.8</v>
      </c>
      <c r="I297" s="24">
        <f t="shared" si="379"/>
        <v>0</v>
      </c>
      <c r="J297" s="42">
        <f t="shared" si="380"/>
        <v>0</v>
      </c>
      <c r="K297" s="26"/>
      <c r="L297" s="26">
        <v>0</v>
      </c>
      <c r="M297" s="43">
        <v>0</v>
      </c>
      <c r="N297" s="26">
        <v>0</v>
      </c>
      <c r="O297" s="42">
        <f t="shared" si="381"/>
        <v>0</v>
      </c>
      <c r="P297" s="76" t="s">
        <v>364</v>
      </c>
      <c r="Q297" s="76">
        <v>0</v>
      </c>
      <c r="R297" s="77">
        <v>0</v>
      </c>
      <c r="S297" s="76">
        <v>0</v>
      </c>
      <c r="T297" s="42">
        <f t="shared" si="382"/>
        <v>0</v>
      </c>
      <c r="U297" s="76"/>
      <c r="V297" s="76">
        <v>0</v>
      </c>
      <c r="W297" s="76">
        <v>0</v>
      </c>
      <c r="X297" s="76">
        <v>0</v>
      </c>
      <c r="Y297" s="42">
        <f t="shared" si="383"/>
        <v>0</v>
      </c>
      <c r="Z297" s="76"/>
      <c r="AA297" s="76">
        <v>0</v>
      </c>
      <c r="AB297" s="76">
        <v>0</v>
      </c>
      <c r="AC297" s="76">
        <v>0</v>
      </c>
      <c r="AD297" s="42">
        <f>AG297</f>
        <v>0</v>
      </c>
      <c r="AE297" s="76"/>
      <c r="AF297" s="76">
        <v>0</v>
      </c>
      <c r="AG297" s="77">
        <v>0</v>
      </c>
      <c r="AH297" s="76">
        <v>0</v>
      </c>
      <c r="AI297" s="42">
        <f>AL297</f>
        <v>1243.8</v>
      </c>
      <c r="AJ297" s="76"/>
      <c r="AK297" s="76">
        <v>0</v>
      </c>
      <c r="AL297" s="77">
        <f>1350-106.2</f>
        <v>1243.8</v>
      </c>
      <c r="AM297" s="76">
        <v>0</v>
      </c>
      <c r="AN297" s="42">
        <f>AQ297</f>
        <v>0</v>
      </c>
      <c r="AO297" s="76"/>
      <c r="AP297" s="76">
        <v>0</v>
      </c>
      <c r="AQ297" s="76">
        <v>0</v>
      </c>
      <c r="AR297" s="76">
        <v>0</v>
      </c>
      <c r="AS297" s="42">
        <f>AV297</f>
        <v>0</v>
      </c>
      <c r="AT297" s="76"/>
      <c r="AU297" s="76">
        <v>0</v>
      </c>
      <c r="AV297" s="76">
        <v>0</v>
      </c>
      <c r="AW297" s="76">
        <v>0</v>
      </c>
      <c r="AX297" s="42">
        <f>BA297</f>
        <v>0</v>
      </c>
      <c r="AY297" s="76"/>
      <c r="AZ297" s="76">
        <v>0</v>
      </c>
      <c r="BA297" s="76">
        <v>0</v>
      </c>
      <c r="BB297" s="76">
        <v>0</v>
      </c>
      <c r="BC297" s="42">
        <f>BF297</f>
        <v>0</v>
      </c>
      <c r="BD297" s="76"/>
      <c r="BE297" s="76">
        <v>0</v>
      </c>
      <c r="BF297" s="76">
        <v>0</v>
      </c>
      <c r="BG297" s="76">
        <v>0</v>
      </c>
      <c r="BH297" s="20"/>
    </row>
    <row r="298" spans="1:60" ht="68.25" customHeight="1" x14ac:dyDescent="0.25">
      <c r="A298" s="27" t="s">
        <v>649</v>
      </c>
      <c r="B298" s="105" t="s">
        <v>651</v>
      </c>
      <c r="C298" s="28" t="s">
        <v>21</v>
      </c>
      <c r="D298" s="28" t="s">
        <v>31</v>
      </c>
      <c r="E298" s="24">
        <f t="shared" si="378"/>
        <v>388.5</v>
      </c>
      <c r="F298" s="24"/>
      <c r="G298" s="24">
        <f t="shared" si="379"/>
        <v>0</v>
      </c>
      <c r="H298" s="24">
        <f t="shared" si="379"/>
        <v>388.5</v>
      </c>
      <c r="I298" s="24">
        <f t="shared" si="379"/>
        <v>0</v>
      </c>
      <c r="J298" s="42">
        <f t="shared" si="380"/>
        <v>0</v>
      </c>
      <c r="K298" s="26"/>
      <c r="L298" s="26">
        <v>0</v>
      </c>
      <c r="M298" s="43">
        <v>0</v>
      </c>
      <c r="N298" s="26">
        <v>0</v>
      </c>
      <c r="O298" s="42">
        <f t="shared" si="381"/>
        <v>0</v>
      </c>
      <c r="P298" s="76" t="s">
        <v>364</v>
      </c>
      <c r="Q298" s="76">
        <v>0</v>
      </c>
      <c r="R298" s="77">
        <v>0</v>
      </c>
      <c r="S298" s="76">
        <v>0</v>
      </c>
      <c r="T298" s="42">
        <f t="shared" si="382"/>
        <v>0</v>
      </c>
      <c r="U298" s="76"/>
      <c r="V298" s="76">
        <v>0</v>
      </c>
      <c r="W298" s="76">
        <v>0</v>
      </c>
      <c r="X298" s="76">
        <v>0</v>
      </c>
      <c r="Y298" s="42">
        <f t="shared" si="383"/>
        <v>0</v>
      </c>
      <c r="Z298" s="76"/>
      <c r="AA298" s="76">
        <v>0</v>
      </c>
      <c r="AB298" s="76">
        <v>0</v>
      </c>
      <c r="AC298" s="76">
        <v>0</v>
      </c>
      <c r="AD298" s="42">
        <f>AG298</f>
        <v>0</v>
      </c>
      <c r="AE298" s="76"/>
      <c r="AF298" s="76">
        <v>0</v>
      </c>
      <c r="AG298" s="77">
        <v>0</v>
      </c>
      <c r="AH298" s="76">
        <v>0</v>
      </c>
      <c r="AI298" s="42">
        <f>AL298</f>
        <v>388.5</v>
      </c>
      <c r="AJ298" s="76"/>
      <c r="AK298" s="76">
        <v>0</v>
      </c>
      <c r="AL298" s="77">
        <v>388.5</v>
      </c>
      <c r="AM298" s="76">
        <v>0</v>
      </c>
      <c r="AN298" s="42">
        <f>AQ298</f>
        <v>0</v>
      </c>
      <c r="AO298" s="76"/>
      <c r="AP298" s="76">
        <v>0</v>
      </c>
      <c r="AQ298" s="76">
        <v>0</v>
      </c>
      <c r="AR298" s="76">
        <v>0</v>
      </c>
      <c r="AS298" s="42">
        <f>AV298</f>
        <v>0</v>
      </c>
      <c r="AT298" s="76"/>
      <c r="AU298" s="76">
        <v>0</v>
      </c>
      <c r="AV298" s="76">
        <v>0</v>
      </c>
      <c r="AW298" s="76">
        <v>0</v>
      </c>
      <c r="AX298" s="42">
        <f>BA298</f>
        <v>0</v>
      </c>
      <c r="AY298" s="76"/>
      <c r="AZ298" s="76">
        <v>0</v>
      </c>
      <c r="BA298" s="76">
        <v>0</v>
      </c>
      <c r="BB298" s="76">
        <v>0</v>
      </c>
      <c r="BC298" s="42">
        <f>BF298</f>
        <v>0</v>
      </c>
      <c r="BD298" s="76"/>
      <c r="BE298" s="76">
        <v>0</v>
      </c>
      <c r="BF298" s="76">
        <v>0</v>
      </c>
      <c r="BG298" s="76">
        <v>0</v>
      </c>
      <c r="BH298" s="20"/>
    </row>
    <row r="299" spans="1:60" ht="87" customHeight="1" x14ac:dyDescent="0.25">
      <c r="A299" s="27" t="s">
        <v>650</v>
      </c>
      <c r="B299" s="105" t="s">
        <v>652</v>
      </c>
      <c r="C299" s="28" t="s">
        <v>21</v>
      </c>
      <c r="D299" s="28" t="s">
        <v>31</v>
      </c>
      <c r="E299" s="24">
        <f t="shared" si="378"/>
        <v>555</v>
      </c>
      <c r="F299" s="24"/>
      <c r="G299" s="24">
        <f t="shared" ref="G299:G300" si="384">L299+Q299+V299+AA299+AF299+AK299+AP299+AU299+AZ299+BE299</f>
        <v>0</v>
      </c>
      <c r="H299" s="24">
        <f t="shared" ref="H299:H300" si="385">M299+R299+W299+AB299+AG299+AL299+AQ299+AV299+BA299+BF299</f>
        <v>555</v>
      </c>
      <c r="I299" s="24">
        <f t="shared" ref="I299:I300" si="386">N299+S299+X299+AC299+AH299+AM299+AR299+AW299+BB299+BG299</f>
        <v>0</v>
      </c>
      <c r="J299" s="42">
        <f t="shared" si="380"/>
        <v>0</v>
      </c>
      <c r="K299" s="26"/>
      <c r="L299" s="26">
        <v>0</v>
      </c>
      <c r="M299" s="43">
        <v>0</v>
      </c>
      <c r="N299" s="26">
        <v>0</v>
      </c>
      <c r="O299" s="42">
        <f t="shared" si="381"/>
        <v>0</v>
      </c>
      <c r="P299" s="76" t="s">
        <v>364</v>
      </c>
      <c r="Q299" s="76">
        <v>0</v>
      </c>
      <c r="R299" s="77">
        <v>0</v>
      </c>
      <c r="S299" s="76">
        <v>0</v>
      </c>
      <c r="T299" s="42">
        <f t="shared" si="382"/>
        <v>0</v>
      </c>
      <c r="U299" s="76"/>
      <c r="V299" s="76">
        <v>0</v>
      </c>
      <c r="W299" s="76">
        <v>0</v>
      </c>
      <c r="X299" s="76">
        <v>0</v>
      </c>
      <c r="Y299" s="42">
        <f t="shared" si="383"/>
        <v>0</v>
      </c>
      <c r="Z299" s="76"/>
      <c r="AA299" s="76">
        <v>0</v>
      </c>
      <c r="AB299" s="76">
        <v>0</v>
      </c>
      <c r="AC299" s="76">
        <v>0</v>
      </c>
      <c r="AD299" s="42">
        <f t="shared" ref="AD299:AD300" si="387">AG299</f>
        <v>0</v>
      </c>
      <c r="AE299" s="76"/>
      <c r="AF299" s="76">
        <v>0</v>
      </c>
      <c r="AG299" s="77">
        <v>0</v>
      </c>
      <c r="AH299" s="76">
        <v>0</v>
      </c>
      <c r="AI299" s="42">
        <f t="shared" ref="AI299:AI300" si="388">AL299</f>
        <v>555</v>
      </c>
      <c r="AJ299" s="76"/>
      <c r="AK299" s="76">
        <v>0</v>
      </c>
      <c r="AL299" s="77">
        <v>555</v>
      </c>
      <c r="AM299" s="76">
        <v>0</v>
      </c>
      <c r="AN299" s="42">
        <f t="shared" ref="AN299:AN300" si="389">AQ299</f>
        <v>0</v>
      </c>
      <c r="AO299" s="76"/>
      <c r="AP299" s="76">
        <v>0</v>
      </c>
      <c r="AQ299" s="76">
        <v>0</v>
      </c>
      <c r="AR299" s="76">
        <v>0</v>
      </c>
      <c r="AS299" s="42">
        <f t="shared" ref="AS299:AS300" si="390">AV299</f>
        <v>0</v>
      </c>
      <c r="AT299" s="76"/>
      <c r="AU299" s="76">
        <v>0</v>
      </c>
      <c r="AV299" s="76">
        <v>0</v>
      </c>
      <c r="AW299" s="76">
        <v>0</v>
      </c>
      <c r="AX299" s="42">
        <f t="shared" ref="AX299:AX300" si="391">BA299</f>
        <v>0</v>
      </c>
      <c r="AY299" s="76"/>
      <c r="AZ299" s="76">
        <v>0</v>
      </c>
      <c r="BA299" s="76">
        <v>0</v>
      </c>
      <c r="BB299" s="76">
        <v>0</v>
      </c>
      <c r="BC299" s="42">
        <f t="shared" ref="BC299:BC300" si="392">BF299</f>
        <v>0</v>
      </c>
      <c r="BD299" s="76"/>
      <c r="BE299" s="76">
        <v>0</v>
      </c>
      <c r="BF299" s="76">
        <v>0</v>
      </c>
      <c r="BG299" s="76">
        <v>0</v>
      </c>
      <c r="BH299" s="20"/>
    </row>
    <row r="300" spans="1:60" ht="94.5" x14ac:dyDescent="0.25">
      <c r="A300" s="27" t="s">
        <v>653</v>
      </c>
      <c r="B300" s="105" t="s">
        <v>655</v>
      </c>
      <c r="C300" s="28" t="s">
        <v>21</v>
      </c>
      <c r="D300" s="28" t="s">
        <v>31</v>
      </c>
      <c r="E300" s="24">
        <f t="shared" si="378"/>
        <v>3202.1</v>
      </c>
      <c r="F300" s="24"/>
      <c r="G300" s="24">
        <f t="shared" si="384"/>
        <v>0</v>
      </c>
      <c r="H300" s="24">
        <f t="shared" si="385"/>
        <v>3202.1</v>
      </c>
      <c r="I300" s="24">
        <f t="shared" si="386"/>
        <v>0</v>
      </c>
      <c r="J300" s="42">
        <f t="shared" si="380"/>
        <v>0</v>
      </c>
      <c r="K300" s="26"/>
      <c r="L300" s="26">
        <v>0</v>
      </c>
      <c r="M300" s="43">
        <v>0</v>
      </c>
      <c r="N300" s="26">
        <v>0</v>
      </c>
      <c r="O300" s="42">
        <f t="shared" si="381"/>
        <v>0</v>
      </c>
      <c r="P300" s="76" t="s">
        <v>364</v>
      </c>
      <c r="Q300" s="76">
        <v>0</v>
      </c>
      <c r="R300" s="77">
        <v>0</v>
      </c>
      <c r="S300" s="76">
        <v>0</v>
      </c>
      <c r="T300" s="42">
        <f t="shared" si="382"/>
        <v>0</v>
      </c>
      <c r="U300" s="76"/>
      <c r="V300" s="76">
        <v>0</v>
      </c>
      <c r="W300" s="76">
        <v>0</v>
      </c>
      <c r="X300" s="76">
        <v>0</v>
      </c>
      <c r="Y300" s="42">
        <f t="shared" si="383"/>
        <v>0</v>
      </c>
      <c r="Z300" s="76"/>
      <c r="AA300" s="76">
        <v>0</v>
      </c>
      <c r="AB300" s="76">
        <v>0</v>
      </c>
      <c r="AC300" s="76">
        <v>0</v>
      </c>
      <c r="AD300" s="42">
        <f t="shared" si="387"/>
        <v>0</v>
      </c>
      <c r="AE300" s="76"/>
      <c r="AF300" s="76">
        <v>0</v>
      </c>
      <c r="AG300" s="77">
        <v>0</v>
      </c>
      <c r="AH300" s="76">
        <v>0</v>
      </c>
      <c r="AI300" s="42">
        <f t="shared" si="388"/>
        <v>3202.1</v>
      </c>
      <c r="AJ300" s="76"/>
      <c r="AK300" s="76">
        <v>0</v>
      </c>
      <c r="AL300" s="77">
        <f>3850-647.9</f>
        <v>3202.1</v>
      </c>
      <c r="AM300" s="76">
        <v>0</v>
      </c>
      <c r="AN300" s="42">
        <f t="shared" si="389"/>
        <v>0</v>
      </c>
      <c r="AO300" s="76"/>
      <c r="AP300" s="76">
        <v>0</v>
      </c>
      <c r="AQ300" s="76">
        <v>0</v>
      </c>
      <c r="AR300" s="76">
        <v>0</v>
      </c>
      <c r="AS300" s="42">
        <f t="shared" si="390"/>
        <v>0</v>
      </c>
      <c r="AT300" s="76"/>
      <c r="AU300" s="76">
        <v>0</v>
      </c>
      <c r="AV300" s="76">
        <v>0</v>
      </c>
      <c r="AW300" s="76">
        <v>0</v>
      </c>
      <c r="AX300" s="42">
        <f t="shared" si="391"/>
        <v>0</v>
      </c>
      <c r="AY300" s="76"/>
      <c r="AZ300" s="76">
        <v>0</v>
      </c>
      <c r="BA300" s="76">
        <v>0</v>
      </c>
      <c r="BB300" s="76">
        <v>0</v>
      </c>
      <c r="BC300" s="42">
        <f t="shared" si="392"/>
        <v>0</v>
      </c>
      <c r="BD300" s="76"/>
      <c r="BE300" s="76">
        <v>0</v>
      </c>
      <c r="BF300" s="76">
        <v>0</v>
      </c>
      <c r="BG300" s="76">
        <v>0</v>
      </c>
      <c r="BH300" s="20"/>
    </row>
    <row r="301" spans="1:60" ht="87" customHeight="1" x14ac:dyDescent="0.25">
      <c r="A301" s="27" t="s">
        <v>654</v>
      </c>
      <c r="B301" s="105" t="s">
        <v>656</v>
      </c>
      <c r="C301" s="28" t="s">
        <v>21</v>
      </c>
      <c r="D301" s="28" t="s">
        <v>31</v>
      </c>
      <c r="E301" s="24">
        <f t="shared" si="378"/>
        <v>2540.1</v>
      </c>
      <c r="F301" s="24"/>
      <c r="G301" s="24">
        <f t="shared" ref="G301:I313" si="393">L301+Q301+V301+AA301+AF301+AK301+AP301+AU301+AZ301+BE301</f>
        <v>0</v>
      </c>
      <c r="H301" s="24">
        <f t="shared" si="393"/>
        <v>2540.1</v>
      </c>
      <c r="I301" s="24">
        <f t="shared" si="393"/>
        <v>0</v>
      </c>
      <c r="J301" s="42">
        <f t="shared" si="380"/>
        <v>0</v>
      </c>
      <c r="K301" s="26"/>
      <c r="L301" s="26">
        <v>0</v>
      </c>
      <c r="M301" s="43">
        <v>0</v>
      </c>
      <c r="N301" s="26">
        <v>0</v>
      </c>
      <c r="O301" s="42">
        <f t="shared" si="381"/>
        <v>0</v>
      </c>
      <c r="P301" s="76" t="s">
        <v>364</v>
      </c>
      <c r="Q301" s="76">
        <v>0</v>
      </c>
      <c r="R301" s="77">
        <v>0</v>
      </c>
      <c r="S301" s="76">
        <v>0</v>
      </c>
      <c r="T301" s="42">
        <f t="shared" si="382"/>
        <v>0</v>
      </c>
      <c r="U301" s="76"/>
      <c r="V301" s="76">
        <v>0</v>
      </c>
      <c r="W301" s="76">
        <v>0</v>
      </c>
      <c r="X301" s="76">
        <v>0</v>
      </c>
      <c r="Y301" s="42">
        <f t="shared" si="383"/>
        <v>0</v>
      </c>
      <c r="Z301" s="76"/>
      <c r="AA301" s="76">
        <v>0</v>
      </c>
      <c r="AB301" s="76">
        <v>0</v>
      </c>
      <c r="AC301" s="76">
        <v>0</v>
      </c>
      <c r="AD301" s="42">
        <f t="shared" ref="AD301:AD305" si="394">AG301</f>
        <v>0</v>
      </c>
      <c r="AE301" s="76"/>
      <c r="AF301" s="76">
        <v>0</v>
      </c>
      <c r="AG301" s="77">
        <v>0</v>
      </c>
      <c r="AH301" s="76">
        <v>0</v>
      </c>
      <c r="AI301" s="42">
        <f t="shared" ref="AI301:AI305" si="395">AL301</f>
        <v>2540.1</v>
      </c>
      <c r="AJ301" s="76"/>
      <c r="AK301" s="76">
        <v>0</v>
      </c>
      <c r="AL301" s="77">
        <v>2540.1</v>
      </c>
      <c r="AM301" s="76">
        <v>0</v>
      </c>
      <c r="AN301" s="42">
        <f t="shared" ref="AN301:AN305" si="396">AQ301</f>
        <v>0</v>
      </c>
      <c r="AO301" s="76"/>
      <c r="AP301" s="76">
        <v>0</v>
      </c>
      <c r="AQ301" s="76">
        <v>0</v>
      </c>
      <c r="AR301" s="76">
        <v>0</v>
      </c>
      <c r="AS301" s="42">
        <f t="shared" ref="AS301:AS305" si="397">AV301</f>
        <v>0</v>
      </c>
      <c r="AT301" s="76"/>
      <c r="AU301" s="76">
        <v>0</v>
      </c>
      <c r="AV301" s="76">
        <v>0</v>
      </c>
      <c r="AW301" s="76">
        <v>0</v>
      </c>
      <c r="AX301" s="42">
        <f t="shared" ref="AX301:AX305" si="398">BA301</f>
        <v>0</v>
      </c>
      <c r="AY301" s="76"/>
      <c r="AZ301" s="76">
        <v>0</v>
      </c>
      <c r="BA301" s="76">
        <v>0</v>
      </c>
      <c r="BB301" s="76">
        <v>0</v>
      </c>
      <c r="BC301" s="42">
        <f t="shared" ref="BC301:BC305" si="399">BF301</f>
        <v>0</v>
      </c>
      <c r="BD301" s="76"/>
      <c r="BE301" s="76">
        <v>0</v>
      </c>
      <c r="BF301" s="76">
        <v>0</v>
      </c>
      <c r="BG301" s="76">
        <v>0</v>
      </c>
      <c r="BH301" s="20"/>
    </row>
    <row r="302" spans="1:60" ht="87" customHeight="1" x14ac:dyDescent="0.25">
      <c r="A302" s="27" t="s">
        <v>660</v>
      </c>
      <c r="B302" s="105" t="s">
        <v>661</v>
      </c>
      <c r="C302" s="28" t="s">
        <v>21</v>
      </c>
      <c r="D302" s="28" t="s">
        <v>31</v>
      </c>
      <c r="E302" s="24">
        <f t="shared" si="378"/>
        <v>622.4</v>
      </c>
      <c r="F302" s="24"/>
      <c r="G302" s="24">
        <f t="shared" ref="G302:G310" si="400">L302+Q302+V302+AA302+AF302+AK302+AP302+AU302+AZ302+BE302</f>
        <v>0</v>
      </c>
      <c r="H302" s="24">
        <f t="shared" ref="H302:H310" si="401">M302+R302+W302+AB302+AG302+AL302+AQ302+AV302+BA302+BF302</f>
        <v>622.4</v>
      </c>
      <c r="I302" s="24">
        <f t="shared" ref="I302:I310" si="402">N302+S302+X302+AC302+AH302+AM302+AR302+AW302+BB302+BG302</f>
        <v>0</v>
      </c>
      <c r="J302" s="42">
        <f t="shared" si="380"/>
        <v>0</v>
      </c>
      <c r="K302" s="26"/>
      <c r="L302" s="26">
        <v>0</v>
      </c>
      <c r="M302" s="43">
        <v>0</v>
      </c>
      <c r="N302" s="26">
        <v>0</v>
      </c>
      <c r="O302" s="42">
        <f t="shared" si="381"/>
        <v>0</v>
      </c>
      <c r="P302" s="76" t="s">
        <v>364</v>
      </c>
      <c r="Q302" s="76">
        <v>0</v>
      </c>
      <c r="R302" s="77">
        <v>0</v>
      </c>
      <c r="S302" s="76">
        <v>0</v>
      </c>
      <c r="T302" s="42">
        <f t="shared" si="382"/>
        <v>0</v>
      </c>
      <c r="U302" s="76"/>
      <c r="V302" s="76">
        <v>0</v>
      </c>
      <c r="W302" s="76">
        <v>0</v>
      </c>
      <c r="X302" s="76">
        <v>0</v>
      </c>
      <c r="Y302" s="42">
        <f t="shared" si="383"/>
        <v>0</v>
      </c>
      <c r="Z302" s="76"/>
      <c r="AA302" s="76">
        <v>0</v>
      </c>
      <c r="AB302" s="76">
        <v>0</v>
      </c>
      <c r="AC302" s="76">
        <v>0</v>
      </c>
      <c r="AD302" s="42">
        <f t="shared" si="394"/>
        <v>0</v>
      </c>
      <c r="AE302" s="76"/>
      <c r="AF302" s="76">
        <v>0</v>
      </c>
      <c r="AG302" s="77">
        <v>0</v>
      </c>
      <c r="AH302" s="76">
        <v>0</v>
      </c>
      <c r="AI302" s="42">
        <f t="shared" si="395"/>
        <v>622.4</v>
      </c>
      <c r="AJ302" s="76"/>
      <c r="AK302" s="76">
        <v>0</v>
      </c>
      <c r="AL302" s="77">
        <v>622.4</v>
      </c>
      <c r="AM302" s="76">
        <v>0</v>
      </c>
      <c r="AN302" s="42">
        <f t="shared" si="396"/>
        <v>0</v>
      </c>
      <c r="AO302" s="76"/>
      <c r="AP302" s="76">
        <v>0</v>
      </c>
      <c r="AQ302" s="76">
        <v>0</v>
      </c>
      <c r="AR302" s="76">
        <v>0</v>
      </c>
      <c r="AS302" s="42">
        <f t="shared" si="397"/>
        <v>0</v>
      </c>
      <c r="AT302" s="76"/>
      <c r="AU302" s="76">
        <v>0</v>
      </c>
      <c r="AV302" s="76">
        <v>0</v>
      </c>
      <c r="AW302" s="76">
        <v>0</v>
      </c>
      <c r="AX302" s="42">
        <f t="shared" si="398"/>
        <v>0</v>
      </c>
      <c r="AY302" s="76"/>
      <c r="AZ302" s="76">
        <v>0</v>
      </c>
      <c r="BA302" s="76">
        <v>0</v>
      </c>
      <c r="BB302" s="76">
        <v>0</v>
      </c>
      <c r="BC302" s="42">
        <f t="shared" si="399"/>
        <v>0</v>
      </c>
      <c r="BD302" s="76"/>
      <c r="BE302" s="76">
        <v>0</v>
      </c>
      <c r="BF302" s="76">
        <v>0</v>
      </c>
      <c r="BG302" s="76">
        <v>0</v>
      </c>
      <c r="BH302" s="20"/>
    </row>
    <row r="303" spans="1:60" ht="63" x14ac:dyDescent="0.25">
      <c r="A303" s="27" t="s">
        <v>662</v>
      </c>
      <c r="B303" s="105" t="s">
        <v>663</v>
      </c>
      <c r="C303" s="28" t="s">
        <v>21</v>
      </c>
      <c r="D303" s="28" t="s">
        <v>31</v>
      </c>
      <c r="E303" s="24">
        <f t="shared" si="378"/>
        <v>3932</v>
      </c>
      <c r="F303" s="24"/>
      <c r="G303" s="24">
        <f t="shared" si="400"/>
        <v>0</v>
      </c>
      <c r="H303" s="24">
        <f t="shared" si="401"/>
        <v>3932</v>
      </c>
      <c r="I303" s="24">
        <f t="shared" si="402"/>
        <v>0</v>
      </c>
      <c r="J303" s="42">
        <f t="shared" si="380"/>
        <v>0</v>
      </c>
      <c r="K303" s="26"/>
      <c r="L303" s="26">
        <v>0</v>
      </c>
      <c r="M303" s="43">
        <v>0</v>
      </c>
      <c r="N303" s="26">
        <v>0</v>
      </c>
      <c r="O303" s="42">
        <f t="shared" si="381"/>
        <v>0</v>
      </c>
      <c r="P303" s="76" t="s">
        <v>364</v>
      </c>
      <c r="Q303" s="76">
        <v>0</v>
      </c>
      <c r="R303" s="77">
        <v>0</v>
      </c>
      <c r="S303" s="76">
        <v>0</v>
      </c>
      <c r="T303" s="42">
        <f t="shared" si="382"/>
        <v>0</v>
      </c>
      <c r="U303" s="76"/>
      <c r="V303" s="76">
        <v>0</v>
      </c>
      <c r="W303" s="76">
        <v>0</v>
      </c>
      <c r="X303" s="76">
        <v>0</v>
      </c>
      <c r="Y303" s="42">
        <f t="shared" si="383"/>
        <v>0</v>
      </c>
      <c r="Z303" s="76"/>
      <c r="AA303" s="76">
        <v>0</v>
      </c>
      <c r="AB303" s="76">
        <v>0</v>
      </c>
      <c r="AC303" s="76">
        <v>0</v>
      </c>
      <c r="AD303" s="42">
        <f t="shared" si="394"/>
        <v>0</v>
      </c>
      <c r="AE303" s="76"/>
      <c r="AF303" s="76">
        <v>0</v>
      </c>
      <c r="AG303" s="77">
        <v>0</v>
      </c>
      <c r="AH303" s="76">
        <v>0</v>
      </c>
      <c r="AI303" s="42">
        <f t="shared" si="395"/>
        <v>3932</v>
      </c>
      <c r="AJ303" s="76"/>
      <c r="AK303" s="76">
        <v>0</v>
      </c>
      <c r="AL303" s="77">
        <v>3932</v>
      </c>
      <c r="AM303" s="76">
        <v>0</v>
      </c>
      <c r="AN303" s="42">
        <f t="shared" si="396"/>
        <v>0</v>
      </c>
      <c r="AO303" s="76"/>
      <c r="AP303" s="76">
        <v>0</v>
      </c>
      <c r="AQ303" s="76">
        <v>0</v>
      </c>
      <c r="AR303" s="76">
        <v>0</v>
      </c>
      <c r="AS303" s="42">
        <f t="shared" si="397"/>
        <v>0</v>
      </c>
      <c r="AT303" s="76"/>
      <c r="AU303" s="76">
        <v>0</v>
      </c>
      <c r="AV303" s="76">
        <v>0</v>
      </c>
      <c r="AW303" s="76">
        <v>0</v>
      </c>
      <c r="AX303" s="42">
        <f t="shared" si="398"/>
        <v>0</v>
      </c>
      <c r="AY303" s="76"/>
      <c r="AZ303" s="76">
        <v>0</v>
      </c>
      <c r="BA303" s="76">
        <v>0</v>
      </c>
      <c r="BB303" s="76">
        <v>0</v>
      </c>
      <c r="BC303" s="42">
        <f t="shared" si="399"/>
        <v>0</v>
      </c>
      <c r="BD303" s="76"/>
      <c r="BE303" s="76">
        <v>0</v>
      </c>
      <c r="BF303" s="76">
        <v>0</v>
      </c>
      <c r="BG303" s="76">
        <v>0</v>
      </c>
      <c r="BH303" s="20"/>
    </row>
    <row r="304" spans="1:60" ht="63" x14ac:dyDescent="0.25">
      <c r="A304" s="27" t="s">
        <v>664</v>
      </c>
      <c r="B304" s="105" t="s">
        <v>665</v>
      </c>
      <c r="C304" s="28" t="s">
        <v>21</v>
      </c>
      <c r="D304" s="28" t="s">
        <v>31</v>
      </c>
      <c r="E304" s="24">
        <f t="shared" si="378"/>
        <v>593.5</v>
      </c>
      <c r="F304" s="24"/>
      <c r="G304" s="24">
        <f t="shared" si="400"/>
        <v>0</v>
      </c>
      <c r="H304" s="24">
        <f t="shared" si="401"/>
        <v>593.5</v>
      </c>
      <c r="I304" s="24">
        <f t="shared" si="402"/>
        <v>0</v>
      </c>
      <c r="J304" s="42">
        <f t="shared" si="380"/>
        <v>0</v>
      </c>
      <c r="K304" s="26"/>
      <c r="L304" s="26">
        <v>0</v>
      </c>
      <c r="M304" s="43">
        <v>0</v>
      </c>
      <c r="N304" s="26">
        <v>0</v>
      </c>
      <c r="O304" s="42">
        <f t="shared" si="381"/>
        <v>0</v>
      </c>
      <c r="P304" s="76" t="s">
        <v>364</v>
      </c>
      <c r="Q304" s="76">
        <v>0</v>
      </c>
      <c r="R304" s="77">
        <v>0</v>
      </c>
      <c r="S304" s="76">
        <v>0</v>
      </c>
      <c r="T304" s="42">
        <f t="shared" si="382"/>
        <v>0</v>
      </c>
      <c r="U304" s="76"/>
      <c r="V304" s="76">
        <v>0</v>
      </c>
      <c r="W304" s="76">
        <v>0</v>
      </c>
      <c r="X304" s="76">
        <v>0</v>
      </c>
      <c r="Y304" s="42">
        <f t="shared" si="383"/>
        <v>0</v>
      </c>
      <c r="Z304" s="76"/>
      <c r="AA304" s="76">
        <v>0</v>
      </c>
      <c r="AB304" s="76">
        <v>0</v>
      </c>
      <c r="AC304" s="76">
        <v>0</v>
      </c>
      <c r="AD304" s="42">
        <f t="shared" si="394"/>
        <v>0</v>
      </c>
      <c r="AE304" s="76"/>
      <c r="AF304" s="76">
        <v>0</v>
      </c>
      <c r="AG304" s="77">
        <v>0</v>
      </c>
      <c r="AH304" s="76">
        <v>0</v>
      </c>
      <c r="AI304" s="42">
        <f t="shared" si="395"/>
        <v>593.5</v>
      </c>
      <c r="AJ304" s="76"/>
      <c r="AK304" s="76">
        <v>0</v>
      </c>
      <c r="AL304" s="77">
        <v>593.5</v>
      </c>
      <c r="AM304" s="76">
        <v>0</v>
      </c>
      <c r="AN304" s="42">
        <f t="shared" si="396"/>
        <v>0</v>
      </c>
      <c r="AO304" s="76"/>
      <c r="AP304" s="76">
        <v>0</v>
      </c>
      <c r="AQ304" s="76">
        <v>0</v>
      </c>
      <c r="AR304" s="76">
        <v>0</v>
      </c>
      <c r="AS304" s="42">
        <f t="shared" si="397"/>
        <v>0</v>
      </c>
      <c r="AT304" s="76"/>
      <c r="AU304" s="76">
        <v>0</v>
      </c>
      <c r="AV304" s="76">
        <v>0</v>
      </c>
      <c r="AW304" s="76">
        <v>0</v>
      </c>
      <c r="AX304" s="42">
        <f t="shared" si="398"/>
        <v>0</v>
      </c>
      <c r="AY304" s="76"/>
      <c r="AZ304" s="76">
        <v>0</v>
      </c>
      <c r="BA304" s="76">
        <v>0</v>
      </c>
      <c r="BB304" s="76">
        <v>0</v>
      </c>
      <c r="BC304" s="42">
        <f t="shared" si="399"/>
        <v>0</v>
      </c>
      <c r="BD304" s="76"/>
      <c r="BE304" s="76">
        <v>0</v>
      </c>
      <c r="BF304" s="76">
        <v>0</v>
      </c>
      <c r="BG304" s="76">
        <v>0</v>
      </c>
      <c r="BH304" s="20"/>
    </row>
    <row r="305" spans="1:60" ht="94.5" x14ac:dyDescent="0.25">
      <c r="A305" s="27" t="s">
        <v>671</v>
      </c>
      <c r="B305" s="105" t="s">
        <v>673</v>
      </c>
      <c r="C305" s="28" t="s">
        <v>21</v>
      </c>
      <c r="D305" s="28" t="s">
        <v>31</v>
      </c>
      <c r="E305" s="24">
        <f t="shared" si="378"/>
        <v>964.4</v>
      </c>
      <c r="F305" s="24"/>
      <c r="G305" s="24">
        <f t="shared" si="400"/>
        <v>0</v>
      </c>
      <c r="H305" s="24">
        <f t="shared" si="401"/>
        <v>964.4</v>
      </c>
      <c r="I305" s="24">
        <f t="shared" si="402"/>
        <v>0</v>
      </c>
      <c r="J305" s="42">
        <f t="shared" si="380"/>
        <v>0</v>
      </c>
      <c r="K305" s="26"/>
      <c r="L305" s="26">
        <v>0</v>
      </c>
      <c r="M305" s="43">
        <v>0</v>
      </c>
      <c r="N305" s="26">
        <v>0</v>
      </c>
      <c r="O305" s="42">
        <f t="shared" si="381"/>
        <v>0</v>
      </c>
      <c r="P305" s="76" t="s">
        <v>364</v>
      </c>
      <c r="Q305" s="76">
        <v>0</v>
      </c>
      <c r="R305" s="77">
        <v>0</v>
      </c>
      <c r="S305" s="76">
        <v>0</v>
      </c>
      <c r="T305" s="42">
        <f t="shared" si="382"/>
        <v>0</v>
      </c>
      <c r="U305" s="76"/>
      <c r="V305" s="76">
        <v>0</v>
      </c>
      <c r="W305" s="76">
        <v>0</v>
      </c>
      <c r="X305" s="76">
        <v>0</v>
      </c>
      <c r="Y305" s="42">
        <f t="shared" si="383"/>
        <v>0</v>
      </c>
      <c r="Z305" s="76"/>
      <c r="AA305" s="76">
        <v>0</v>
      </c>
      <c r="AB305" s="76">
        <v>0</v>
      </c>
      <c r="AC305" s="76">
        <v>0</v>
      </c>
      <c r="AD305" s="42">
        <f t="shared" si="394"/>
        <v>0</v>
      </c>
      <c r="AE305" s="76"/>
      <c r="AF305" s="76">
        <v>0</v>
      </c>
      <c r="AG305" s="77">
        <v>0</v>
      </c>
      <c r="AH305" s="76">
        <v>0</v>
      </c>
      <c r="AI305" s="42">
        <f t="shared" si="395"/>
        <v>964.4</v>
      </c>
      <c r="AJ305" s="76"/>
      <c r="AK305" s="76">
        <v>0</v>
      </c>
      <c r="AL305" s="77">
        <v>964.4</v>
      </c>
      <c r="AM305" s="76">
        <v>0</v>
      </c>
      <c r="AN305" s="42">
        <f t="shared" si="396"/>
        <v>0</v>
      </c>
      <c r="AO305" s="76"/>
      <c r="AP305" s="76">
        <v>0</v>
      </c>
      <c r="AQ305" s="76">
        <v>0</v>
      </c>
      <c r="AR305" s="76">
        <v>0</v>
      </c>
      <c r="AS305" s="42">
        <f t="shared" si="397"/>
        <v>0</v>
      </c>
      <c r="AT305" s="76"/>
      <c r="AU305" s="76">
        <v>0</v>
      </c>
      <c r="AV305" s="76">
        <v>0</v>
      </c>
      <c r="AW305" s="76">
        <v>0</v>
      </c>
      <c r="AX305" s="42">
        <f t="shared" si="398"/>
        <v>0</v>
      </c>
      <c r="AY305" s="76"/>
      <c r="AZ305" s="76">
        <v>0</v>
      </c>
      <c r="BA305" s="76">
        <v>0</v>
      </c>
      <c r="BB305" s="76">
        <v>0</v>
      </c>
      <c r="BC305" s="42">
        <f t="shared" si="399"/>
        <v>0</v>
      </c>
      <c r="BD305" s="76"/>
      <c r="BE305" s="76">
        <v>0</v>
      </c>
      <c r="BF305" s="76">
        <v>0</v>
      </c>
      <c r="BG305" s="76">
        <v>0</v>
      </c>
      <c r="BH305" s="20"/>
    </row>
    <row r="306" spans="1:60" ht="78.75" x14ac:dyDescent="0.25">
      <c r="A306" s="27" t="s">
        <v>672</v>
      </c>
      <c r="B306" s="105" t="s">
        <v>677</v>
      </c>
      <c r="C306" s="28" t="s">
        <v>21</v>
      </c>
      <c r="D306" s="28" t="s">
        <v>31</v>
      </c>
      <c r="E306" s="24">
        <f t="shared" si="378"/>
        <v>533</v>
      </c>
      <c r="F306" s="24"/>
      <c r="G306" s="24">
        <f t="shared" si="400"/>
        <v>0</v>
      </c>
      <c r="H306" s="24">
        <f t="shared" si="401"/>
        <v>533</v>
      </c>
      <c r="I306" s="24">
        <f t="shared" si="402"/>
        <v>0</v>
      </c>
      <c r="J306" s="42">
        <f t="shared" si="380"/>
        <v>0</v>
      </c>
      <c r="K306" s="26"/>
      <c r="L306" s="26">
        <v>0</v>
      </c>
      <c r="M306" s="43">
        <v>0</v>
      </c>
      <c r="N306" s="26">
        <v>0</v>
      </c>
      <c r="O306" s="42">
        <f t="shared" si="381"/>
        <v>0</v>
      </c>
      <c r="P306" s="76" t="s">
        <v>364</v>
      </c>
      <c r="Q306" s="76">
        <v>0</v>
      </c>
      <c r="R306" s="77">
        <v>0</v>
      </c>
      <c r="S306" s="76">
        <v>0</v>
      </c>
      <c r="T306" s="42">
        <f t="shared" si="382"/>
        <v>0</v>
      </c>
      <c r="U306" s="76"/>
      <c r="V306" s="76">
        <v>0</v>
      </c>
      <c r="W306" s="76">
        <v>0</v>
      </c>
      <c r="X306" s="76">
        <v>0</v>
      </c>
      <c r="Y306" s="42">
        <f t="shared" si="383"/>
        <v>0</v>
      </c>
      <c r="Z306" s="76"/>
      <c r="AA306" s="76">
        <v>0</v>
      </c>
      <c r="AB306" s="76">
        <v>0</v>
      </c>
      <c r="AC306" s="76">
        <v>0</v>
      </c>
      <c r="AD306" s="42">
        <f t="shared" ref="AD306:AD307" si="403">AG306</f>
        <v>0</v>
      </c>
      <c r="AE306" s="76"/>
      <c r="AF306" s="76">
        <v>0</v>
      </c>
      <c r="AG306" s="77">
        <v>0</v>
      </c>
      <c r="AH306" s="76">
        <v>0</v>
      </c>
      <c r="AI306" s="42">
        <f t="shared" ref="AI306:AI307" si="404">AL306</f>
        <v>533</v>
      </c>
      <c r="AJ306" s="76"/>
      <c r="AK306" s="76">
        <v>0</v>
      </c>
      <c r="AL306" s="77">
        <v>533</v>
      </c>
      <c r="AM306" s="76">
        <v>0</v>
      </c>
      <c r="AN306" s="42">
        <f t="shared" ref="AN306:AN307" si="405">AQ306</f>
        <v>0</v>
      </c>
      <c r="AO306" s="76"/>
      <c r="AP306" s="76">
        <v>0</v>
      </c>
      <c r="AQ306" s="76">
        <v>0</v>
      </c>
      <c r="AR306" s="76">
        <v>0</v>
      </c>
      <c r="AS306" s="42">
        <f t="shared" ref="AS306:AS307" si="406">AV306</f>
        <v>0</v>
      </c>
      <c r="AT306" s="76"/>
      <c r="AU306" s="76">
        <v>0</v>
      </c>
      <c r="AV306" s="76">
        <v>0</v>
      </c>
      <c r="AW306" s="76">
        <v>0</v>
      </c>
      <c r="AX306" s="42">
        <f t="shared" ref="AX306:AX307" si="407">BA306</f>
        <v>0</v>
      </c>
      <c r="AY306" s="76"/>
      <c r="AZ306" s="76">
        <v>0</v>
      </c>
      <c r="BA306" s="76">
        <v>0</v>
      </c>
      <c r="BB306" s="76">
        <v>0</v>
      </c>
      <c r="BC306" s="42">
        <f t="shared" ref="BC306:BC307" si="408">BF306</f>
        <v>0</v>
      </c>
      <c r="BD306" s="76"/>
      <c r="BE306" s="76">
        <v>0</v>
      </c>
      <c r="BF306" s="76">
        <v>0</v>
      </c>
      <c r="BG306" s="76">
        <v>0</v>
      </c>
      <c r="BH306" s="20"/>
    </row>
    <row r="307" spans="1:60" ht="78.75" x14ac:dyDescent="0.25">
      <c r="A307" s="27" t="s">
        <v>674</v>
      </c>
      <c r="B307" s="105" t="s">
        <v>678</v>
      </c>
      <c r="C307" s="28" t="s">
        <v>21</v>
      </c>
      <c r="D307" s="28" t="s">
        <v>31</v>
      </c>
      <c r="E307" s="24">
        <f t="shared" si="378"/>
        <v>753.4</v>
      </c>
      <c r="F307" s="24"/>
      <c r="G307" s="24">
        <f t="shared" si="400"/>
        <v>0</v>
      </c>
      <c r="H307" s="24">
        <f t="shared" si="401"/>
        <v>753.4</v>
      </c>
      <c r="I307" s="24">
        <f t="shared" si="402"/>
        <v>0</v>
      </c>
      <c r="J307" s="42">
        <f t="shared" si="380"/>
        <v>0</v>
      </c>
      <c r="K307" s="26"/>
      <c r="L307" s="26">
        <v>0</v>
      </c>
      <c r="M307" s="43">
        <v>0</v>
      </c>
      <c r="N307" s="26">
        <v>0</v>
      </c>
      <c r="O307" s="42">
        <f t="shared" si="381"/>
        <v>0</v>
      </c>
      <c r="P307" s="76" t="s">
        <v>364</v>
      </c>
      <c r="Q307" s="76">
        <v>0</v>
      </c>
      <c r="R307" s="77">
        <v>0</v>
      </c>
      <c r="S307" s="76">
        <v>0</v>
      </c>
      <c r="T307" s="42">
        <f t="shared" si="382"/>
        <v>0</v>
      </c>
      <c r="U307" s="76"/>
      <c r="V307" s="76">
        <v>0</v>
      </c>
      <c r="W307" s="76">
        <v>0</v>
      </c>
      <c r="X307" s="76">
        <v>0</v>
      </c>
      <c r="Y307" s="42">
        <f t="shared" si="383"/>
        <v>0</v>
      </c>
      <c r="Z307" s="76"/>
      <c r="AA307" s="76">
        <v>0</v>
      </c>
      <c r="AB307" s="76">
        <v>0</v>
      </c>
      <c r="AC307" s="76">
        <v>0</v>
      </c>
      <c r="AD307" s="42">
        <f t="shared" si="403"/>
        <v>0</v>
      </c>
      <c r="AE307" s="76"/>
      <c r="AF307" s="76">
        <v>0</v>
      </c>
      <c r="AG307" s="77">
        <v>0</v>
      </c>
      <c r="AH307" s="76">
        <v>0</v>
      </c>
      <c r="AI307" s="42">
        <f t="shared" si="404"/>
        <v>753.4</v>
      </c>
      <c r="AJ307" s="76"/>
      <c r="AK307" s="76">
        <v>0</v>
      </c>
      <c r="AL307" s="77">
        <v>753.4</v>
      </c>
      <c r="AM307" s="76">
        <v>0</v>
      </c>
      <c r="AN307" s="42">
        <f t="shared" si="405"/>
        <v>0</v>
      </c>
      <c r="AO307" s="76"/>
      <c r="AP307" s="76">
        <v>0</v>
      </c>
      <c r="AQ307" s="76">
        <v>0</v>
      </c>
      <c r="AR307" s="76">
        <v>0</v>
      </c>
      <c r="AS307" s="42">
        <f t="shared" si="406"/>
        <v>0</v>
      </c>
      <c r="AT307" s="76"/>
      <c r="AU307" s="76">
        <v>0</v>
      </c>
      <c r="AV307" s="76">
        <v>0</v>
      </c>
      <c r="AW307" s="76">
        <v>0</v>
      </c>
      <c r="AX307" s="42">
        <f t="shared" si="407"/>
        <v>0</v>
      </c>
      <c r="AY307" s="76"/>
      <c r="AZ307" s="76">
        <v>0</v>
      </c>
      <c r="BA307" s="76">
        <v>0</v>
      </c>
      <c r="BB307" s="76">
        <v>0</v>
      </c>
      <c r="BC307" s="42">
        <f t="shared" si="408"/>
        <v>0</v>
      </c>
      <c r="BD307" s="76"/>
      <c r="BE307" s="76">
        <v>0</v>
      </c>
      <c r="BF307" s="76">
        <v>0</v>
      </c>
      <c r="BG307" s="76">
        <v>0</v>
      </c>
      <c r="BH307" s="20"/>
    </row>
    <row r="308" spans="1:60" ht="78.75" x14ac:dyDescent="0.25">
      <c r="A308" s="27" t="s">
        <v>675</v>
      </c>
      <c r="B308" s="105" t="s">
        <v>679</v>
      </c>
      <c r="C308" s="28" t="s">
        <v>21</v>
      </c>
      <c r="D308" s="28" t="s">
        <v>31</v>
      </c>
      <c r="E308" s="24">
        <f t="shared" si="378"/>
        <v>1274.4000000000001</v>
      </c>
      <c r="F308" s="24"/>
      <c r="G308" s="24">
        <f t="shared" si="400"/>
        <v>0</v>
      </c>
      <c r="H308" s="24">
        <f t="shared" si="401"/>
        <v>1274.4000000000001</v>
      </c>
      <c r="I308" s="24">
        <f t="shared" si="402"/>
        <v>0</v>
      </c>
      <c r="J308" s="42">
        <f t="shared" si="380"/>
        <v>0</v>
      </c>
      <c r="K308" s="26"/>
      <c r="L308" s="26">
        <v>0</v>
      </c>
      <c r="M308" s="43">
        <v>0</v>
      </c>
      <c r="N308" s="26">
        <v>0</v>
      </c>
      <c r="O308" s="42">
        <f t="shared" si="381"/>
        <v>0</v>
      </c>
      <c r="P308" s="76" t="s">
        <v>364</v>
      </c>
      <c r="Q308" s="76">
        <v>0</v>
      </c>
      <c r="R308" s="77">
        <v>0</v>
      </c>
      <c r="S308" s="76">
        <v>0</v>
      </c>
      <c r="T308" s="42">
        <f t="shared" si="382"/>
        <v>0</v>
      </c>
      <c r="U308" s="76"/>
      <c r="V308" s="76">
        <v>0</v>
      </c>
      <c r="W308" s="76">
        <v>0</v>
      </c>
      <c r="X308" s="76">
        <v>0</v>
      </c>
      <c r="Y308" s="42">
        <f t="shared" si="383"/>
        <v>0</v>
      </c>
      <c r="Z308" s="76"/>
      <c r="AA308" s="76">
        <v>0</v>
      </c>
      <c r="AB308" s="76">
        <v>0</v>
      </c>
      <c r="AC308" s="76">
        <v>0</v>
      </c>
      <c r="AD308" s="42">
        <f t="shared" ref="AD308:AD313" si="409">AG308</f>
        <v>0</v>
      </c>
      <c r="AE308" s="76"/>
      <c r="AF308" s="76">
        <v>0</v>
      </c>
      <c r="AG308" s="77">
        <v>0</v>
      </c>
      <c r="AH308" s="76">
        <v>0</v>
      </c>
      <c r="AI308" s="42">
        <f t="shared" ref="AI308:AI313" si="410">AL308</f>
        <v>1274.4000000000001</v>
      </c>
      <c r="AJ308" s="76"/>
      <c r="AK308" s="76">
        <v>0</v>
      </c>
      <c r="AL308" s="77">
        <v>1274.4000000000001</v>
      </c>
      <c r="AM308" s="76">
        <v>0</v>
      </c>
      <c r="AN308" s="42">
        <f t="shared" ref="AN308:AN313" si="411">AQ308</f>
        <v>0</v>
      </c>
      <c r="AO308" s="76"/>
      <c r="AP308" s="76">
        <v>0</v>
      </c>
      <c r="AQ308" s="76">
        <v>0</v>
      </c>
      <c r="AR308" s="76">
        <v>0</v>
      </c>
      <c r="AS308" s="42">
        <f t="shared" ref="AS308:AS313" si="412">AV308</f>
        <v>0</v>
      </c>
      <c r="AT308" s="76"/>
      <c r="AU308" s="76">
        <v>0</v>
      </c>
      <c r="AV308" s="76">
        <v>0</v>
      </c>
      <c r="AW308" s="76">
        <v>0</v>
      </c>
      <c r="AX308" s="42">
        <f t="shared" ref="AX308:AX313" si="413">BA308</f>
        <v>0</v>
      </c>
      <c r="AY308" s="76"/>
      <c r="AZ308" s="76">
        <v>0</v>
      </c>
      <c r="BA308" s="76">
        <v>0</v>
      </c>
      <c r="BB308" s="76">
        <v>0</v>
      </c>
      <c r="BC308" s="42">
        <f t="shared" ref="BC308:BC313" si="414">BF308</f>
        <v>0</v>
      </c>
      <c r="BD308" s="76"/>
      <c r="BE308" s="76">
        <v>0</v>
      </c>
      <c r="BF308" s="76">
        <v>0</v>
      </c>
      <c r="BG308" s="76">
        <v>0</v>
      </c>
      <c r="BH308" s="20"/>
    </row>
    <row r="309" spans="1:60" ht="47.25" x14ac:dyDescent="0.25">
      <c r="A309" s="27" t="s">
        <v>676</v>
      </c>
      <c r="B309" s="105" t="s">
        <v>683</v>
      </c>
      <c r="C309" s="28" t="s">
        <v>21</v>
      </c>
      <c r="D309" s="28" t="s">
        <v>31</v>
      </c>
      <c r="E309" s="24">
        <f t="shared" si="378"/>
        <v>2855</v>
      </c>
      <c r="F309" s="24"/>
      <c r="G309" s="24">
        <f t="shared" si="400"/>
        <v>0</v>
      </c>
      <c r="H309" s="24">
        <f t="shared" si="401"/>
        <v>2855</v>
      </c>
      <c r="I309" s="24">
        <f t="shared" si="402"/>
        <v>0</v>
      </c>
      <c r="J309" s="42">
        <f t="shared" si="380"/>
        <v>0</v>
      </c>
      <c r="K309" s="26"/>
      <c r="L309" s="26">
        <v>0</v>
      </c>
      <c r="M309" s="43">
        <v>0</v>
      </c>
      <c r="N309" s="26">
        <v>0</v>
      </c>
      <c r="O309" s="42">
        <f t="shared" si="381"/>
        <v>0</v>
      </c>
      <c r="P309" s="76" t="s">
        <v>364</v>
      </c>
      <c r="Q309" s="76">
        <v>0</v>
      </c>
      <c r="R309" s="77">
        <v>0</v>
      </c>
      <c r="S309" s="76">
        <v>0</v>
      </c>
      <c r="T309" s="42">
        <f t="shared" si="382"/>
        <v>0</v>
      </c>
      <c r="U309" s="76"/>
      <c r="V309" s="76">
        <v>0</v>
      </c>
      <c r="W309" s="76">
        <v>0</v>
      </c>
      <c r="X309" s="76">
        <v>0</v>
      </c>
      <c r="Y309" s="42">
        <f t="shared" si="383"/>
        <v>0</v>
      </c>
      <c r="Z309" s="76"/>
      <c r="AA309" s="76">
        <v>0</v>
      </c>
      <c r="AB309" s="76">
        <v>0</v>
      </c>
      <c r="AC309" s="76">
        <v>0</v>
      </c>
      <c r="AD309" s="42">
        <f t="shared" si="409"/>
        <v>0</v>
      </c>
      <c r="AE309" s="76"/>
      <c r="AF309" s="76">
        <v>0</v>
      </c>
      <c r="AG309" s="77">
        <v>0</v>
      </c>
      <c r="AH309" s="76">
        <v>0</v>
      </c>
      <c r="AI309" s="42">
        <f t="shared" si="410"/>
        <v>2855</v>
      </c>
      <c r="AJ309" s="76"/>
      <c r="AK309" s="76">
        <v>0</v>
      </c>
      <c r="AL309" s="77">
        <v>2855</v>
      </c>
      <c r="AM309" s="76">
        <v>0</v>
      </c>
      <c r="AN309" s="42">
        <f t="shared" si="411"/>
        <v>0</v>
      </c>
      <c r="AO309" s="76"/>
      <c r="AP309" s="76">
        <v>0</v>
      </c>
      <c r="AQ309" s="76">
        <v>0</v>
      </c>
      <c r="AR309" s="76">
        <v>0</v>
      </c>
      <c r="AS309" s="42">
        <f t="shared" si="412"/>
        <v>0</v>
      </c>
      <c r="AT309" s="76"/>
      <c r="AU309" s="76">
        <v>0</v>
      </c>
      <c r="AV309" s="76">
        <v>0</v>
      </c>
      <c r="AW309" s="76">
        <v>0</v>
      </c>
      <c r="AX309" s="42">
        <f t="shared" si="413"/>
        <v>0</v>
      </c>
      <c r="AY309" s="76"/>
      <c r="AZ309" s="76">
        <v>0</v>
      </c>
      <c r="BA309" s="76">
        <v>0</v>
      </c>
      <c r="BB309" s="76">
        <v>0</v>
      </c>
      <c r="BC309" s="42">
        <f t="shared" si="414"/>
        <v>0</v>
      </c>
      <c r="BD309" s="76"/>
      <c r="BE309" s="76">
        <v>0</v>
      </c>
      <c r="BF309" s="76">
        <v>0</v>
      </c>
      <c r="BG309" s="76">
        <v>0</v>
      </c>
      <c r="BH309" s="20"/>
    </row>
    <row r="310" spans="1:60" ht="78.75" x14ac:dyDescent="0.25">
      <c r="A310" s="27" t="s">
        <v>725</v>
      </c>
      <c r="B310" s="105" t="s">
        <v>728</v>
      </c>
      <c r="C310" s="28" t="s">
        <v>21</v>
      </c>
      <c r="D310" s="28" t="s">
        <v>331</v>
      </c>
      <c r="E310" s="24">
        <f t="shared" si="378"/>
        <v>344</v>
      </c>
      <c r="F310" s="24"/>
      <c r="G310" s="24">
        <f t="shared" si="400"/>
        <v>0</v>
      </c>
      <c r="H310" s="24">
        <f t="shared" si="401"/>
        <v>344</v>
      </c>
      <c r="I310" s="24">
        <f t="shared" si="402"/>
        <v>0</v>
      </c>
      <c r="J310" s="42">
        <f t="shared" si="380"/>
        <v>0</v>
      </c>
      <c r="K310" s="26"/>
      <c r="L310" s="26">
        <v>0</v>
      </c>
      <c r="M310" s="43">
        <v>0</v>
      </c>
      <c r="N310" s="26">
        <v>0</v>
      </c>
      <c r="O310" s="42">
        <f t="shared" si="381"/>
        <v>0</v>
      </c>
      <c r="P310" s="76" t="s">
        <v>364</v>
      </c>
      <c r="Q310" s="76">
        <v>0</v>
      </c>
      <c r="R310" s="77">
        <v>0</v>
      </c>
      <c r="S310" s="76">
        <v>0</v>
      </c>
      <c r="T310" s="42">
        <f t="shared" si="382"/>
        <v>0</v>
      </c>
      <c r="U310" s="76"/>
      <c r="V310" s="76">
        <v>0</v>
      </c>
      <c r="W310" s="76">
        <v>0</v>
      </c>
      <c r="X310" s="76">
        <v>0</v>
      </c>
      <c r="Y310" s="42">
        <f t="shared" si="383"/>
        <v>0</v>
      </c>
      <c r="Z310" s="76"/>
      <c r="AA310" s="76">
        <v>0</v>
      </c>
      <c r="AB310" s="76">
        <v>0</v>
      </c>
      <c r="AC310" s="76">
        <v>0</v>
      </c>
      <c r="AD310" s="42">
        <f t="shared" si="409"/>
        <v>0</v>
      </c>
      <c r="AE310" s="76"/>
      <c r="AF310" s="76">
        <v>0</v>
      </c>
      <c r="AG310" s="77">
        <v>0</v>
      </c>
      <c r="AH310" s="76">
        <v>0</v>
      </c>
      <c r="AI310" s="42">
        <f t="shared" si="410"/>
        <v>344</v>
      </c>
      <c r="AJ310" s="76"/>
      <c r="AK310" s="76">
        <v>0</v>
      </c>
      <c r="AL310" s="77">
        <v>344</v>
      </c>
      <c r="AM310" s="76">
        <v>0</v>
      </c>
      <c r="AN310" s="42">
        <f t="shared" si="411"/>
        <v>0</v>
      </c>
      <c r="AO310" s="76"/>
      <c r="AP310" s="76">
        <v>0</v>
      </c>
      <c r="AQ310" s="76">
        <v>0</v>
      </c>
      <c r="AR310" s="76">
        <v>0</v>
      </c>
      <c r="AS310" s="42">
        <f t="shared" si="412"/>
        <v>0</v>
      </c>
      <c r="AT310" s="76"/>
      <c r="AU310" s="76">
        <v>0</v>
      </c>
      <c r="AV310" s="76">
        <v>0</v>
      </c>
      <c r="AW310" s="76">
        <v>0</v>
      </c>
      <c r="AX310" s="42">
        <f t="shared" si="413"/>
        <v>0</v>
      </c>
      <c r="AY310" s="76"/>
      <c r="AZ310" s="76">
        <v>0</v>
      </c>
      <c r="BA310" s="76">
        <v>0</v>
      </c>
      <c r="BB310" s="76">
        <v>0</v>
      </c>
      <c r="BC310" s="42">
        <f t="shared" si="414"/>
        <v>0</v>
      </c>
      <c r="BD310" s="76"/>
      <c r="BE310" s="76">
        <v>0</v>
      </c>
      <c r="BF310" s="76">
        <v>0</v>
      </c>
      <c r="BG310" s="76">
        <v>0</v>
      </c>
      <c r="BH310" s="20"/>
    </row>
    <row r="311" spans="1:60" ht="78.75" x14ac:dyDescent="0.25">
      <c r="A311" s="27" t="s">
        <v>726</v>
      </c>
      <c r="B311" s="105" t="s">
        <v>729</v>
      </c>
      <c r="C311" s="28" t="s">
        <v>21</v>
      </c>
      <c r="D311" s="28" t="s">
        <v>331</v>
      </c>
      <c r="E311" s="24">
        <f t="shared" ref="E311:E312" si="415">J311+O311+T311+Y311+AD311+AI311+AN311+AS311+AX311+BC311</f>
        <v>344</v>
      </c>
      <c r="F311" s="24"/>
      <c r="G311" s="24">
        <f t="shared" ref="G311:G312" si="416">L311+Q311+V311+AA311+AF311+AK311+AP311+AU311+AZ311+BE311</f>
        <v>0</v>
      </c>
      <c r="H311" s="24">
        <f t="shared" ref="H311:H312" si="417">M311+R311+W311+AB311+AG311+AL311+AQ311+AV311+BA311+BF311</f>
        <v>344</v>
      </c>
      <c r="I311" s="24">
        <f t="shared" ref="I311:I312" si="418">N311+S311+X311+AC311+AH311+AM311+AR311+AW311+BB311+BG311</f>
        <v>0</v>
      </c>
      <c r="J311" s="42">
        <f t="shared" ref="J311:J312" si="419">M311</f>
        <v>0</v>
      </c>
      <c r="K311" s="26"/>
      <c r="L311" s="26">
        <v>0</v>
      </c>
      <c r="M311" s="43">
        <v>0</v>
      </c>
      <c r="N311" s="26">
        <v>0</v>
      </c>
      <c r="O311" s="42">
        <f t="shared" ref="O311:O312" si="420">R311</f>
        <v>0</v>
      </c>
      <c r="P311" s="76" t="s">
        <v>364</v>
      </c>
      <c r="Q311" s="76">
        <v>0</v>
      </c>
      <c r="R311" s="77">
        <v>0</v>
      </c>
      <c r="S311" s="76">
        <v>0</v>
      </c>
      <c r="T311" s="42">
        <f t="shared" ref="T311:T312" si="421">W311</f>
        <v>0</v>
      </c>
      <c r="U311" s="76"/>
      <c r="V311" s="76">
        <v>0</v>
      </c>
      <c r="W311" s="76">
        <v>0</v>
      </c>
      <c r="X311" s="76">
        <v>0</v>
      </c>
      <c r="Y311" s="42">
        <f t="shared" ref="Y311:Y312" si="422">AB311</f>
        <v>0</v>
      </c>
      <c r="Z311" s="76"/>
      <c r="AA311" s="76">
        <v>0</v>
      </c>
      <c r="AB311" s="76">
        <v>0</v>
      </c>
      <c r="AC311" s="76">
        <v>0</v>
      </c>
      <c r="AD311" s="42">
        <f t="shared" si="409"/>
        <v>0</v>
      </c>
      <c r="AE311" s="76"/>
      <c r="AF311" s="76">
        <v>0</v>
      </c>
      <c r="AG311" s="77">
        <v>0</v>
      </c>
      <c r="AH311" s="76">
        <v>0</v>
      </c>
      <c r="AI311" s="42">
        <f t="shared" si="410"/>
        <v>344</v>
      </c>
      <c r="AJ311" s="76"/>
      <c r="AK311" s="76">
        <v>0</v>
      </c>
      <c r="AL311" s="77">
        <v>344</v>
      </c>
      <c r="AM311" s="76">
        <v>0</v>
      </c>
      <c r="AN311" s="42">
        <f t="shared" si="411"/>
        <v>0</v>
      </c>
      <c r="AO311" s="76"/>
      <c r="AP311" s="76">
        <v>0</v>
      </c>
      <c r="AQ311" s="76">
        <v>0</v>
      </c>
      <c r="AR311" s="76">
        <v>0</v>
      </c>
      <c r="AS311" s="42">
        <f t="shared" si="412"/>
        <v>0</v>
      </c>
      <c r="AT311" s="76"/>
      <c r="AU311" s="76">
        <v>0</v>
      </c>
      <c r="AV311" s="76">
        <v>0</v>
      </c>
      <c r="AW311" s="76">
        <v>0</v>
      </c>
      <c r="AX311" s="42">
        <f t="shared" si="413"/>
        <v>0</v>
      </c>
      <c r="AY311" s="76"/>
      <c r="AZ311" s="76">
        <v>0</v>
      </c>
      <c r="BA311" s="76">
        <v>0</v>
      </c>
      <c r="BB311" s="76">
        <v>0</v>
      </c>
      <c r="BC311" s="42">
        <f t="shared" si="414"/>
        <v>0</v>
      </c>
      <c r="BD311" s="76"/>
      <c r="BE311" s="76">
        <v>0</v>
      </c>
      <c r="BF311" s="76">
        <v>0</v>
      </c>
      <c r="BG311" s="76">
        <v>0</v>
      </c>
      <c r="BH311" s="20"/>
    </row>
    <row r="312" spans="1:60" ht="63" x14ac:dyDescent="0.25">
      <c r="A312" s="27" t="s">
        <v>727</v>
      </c>
      <c r="B312" s="105" t="s">
        <v>730</v>
      </c>
      <c r="C312" s="28" t="s">
        <v>21</v>
      </c>
      <c r="D312" s="28" t="s">
        <v>331</v>
      </c>
      <c r="E312" s="24">
        <f t="shared" si="415"/>
        <v>302.8</v>
      </c>
      <c r="F312" s="24"/>
      <c r="G312" s="24">
        <f t="shared" si="416"/>
        <v>0</v>
      </c>
      <c r="H312" s="24">
        <f t="shared" si="417"/>
        <v>302.8</v>
      </c>
      <c r="I312" s="24">
        <f t="shared" si="418"/>
        <v>0</v>
      </c>
      <c r="J312" s="42">
        <f t="shared" si="419"/>
        <v>0</v>
      </c>
      <c r="K312" s="26"/>
      <c r="L312" s="26">
        <v>0</v>
      </c>
      <c r="M312" s="43">
        <v>0</v>
      </c>
      <c r="N312" s="26">
        <v>0</v>
      </c>
      <c r="O312" s="42">
        <f t="shared" si="420"/>
        <v>0</v>
      </c>
      <c r="P312" s="76" t="s">
        <v>364</v>
      </c>
      <c r="Q312" s="76">
        <v>0</v>
      </c>
      <c r="R312" s="77">
        <v>0</v>
      </c>
      <c r="S312" s="76">
        <v>0</v>
      </c>
      <c r="T312" s="42">
        <f t="shared" si="421"/>
        <v>0</v>
      </c>
      <c r="U312" s="76"/>
      <c r="V312" s="76">
        <v>0</v>
      </c>
      <c r="W312" s="76">
        <v>0</v>
      </c>
      <c r="X312" s="76">
        <v>0</v>
      </c>
      <c r="Y312" s="42">
        <f t="shared" si="422"/>
        <v>0</v>
      </c>
      <c r="Z312" s="76"/>
      <c r="AA312" s="76">
        <v>0</v>
      </c>
      <c r="AB312" s="76">
        <v>0</v>
      </c>
      <c r="AC312" s="76">
        <v>0</v>
      </c>
      <c r="AD312" s="42">
        <f t="shared" si="409"/>
        <v>0</v>
      </c>
      <c r="AE312" s="76"/>
      <c r="AF312" s="76">
        <v>0</v>
      </c>
      <c r="AG312" s="77">
        <v>0</v>
      </c>
      <c r="AH312" s="76">
        <v>0</v>
      </c>
      <c r="AI312" s="42">
        <f t="shared" si="410"/>
        <v>302.8</v>
      </c>
      <c r="AJ312" s="76"/>
      <c r="AK312" s="76">
        <v>0</v>
      </c>
      <c r="AL312" s="77">
        <v>302.8</v>
      </c>
      <c r="AM312" s="76">
        <v>0</v>
      </c>
      <c r="AN312" s="42">
        <f t="shared" si="411"/>
        <v>0</v>
      </c>
      <c r="AO312" s="76"/>
      <c r="AP312" s="76">
        <v>0</v>
      </c>
      <c r="AQ312" s="76">
        <v>0</v>
      </c>
      <c r="AR312" s="76">
        <v>0</v>
      </c>
      <c r="AS312" s="42">
        <f t="shared" si="412"/>
        <v>0</v>
      </c>
      <c r="AT312" s="76"/>
      <c r="AU312" s="76">
        <v>0</v>
      </c>
      <c r="AV312" s="76">
        <v>0</v>
      </c>
      <c r="AW312" s="76">
        <v>0</v>
      </c>
      <c r="AX312" s="42">
        <f t="shared" si="413"/>
        <v>0</v>
      </c>
      <c r="AY312" s="76"/>
      <c r="AZ312" s="76">
        <v>0</v>
      </c>
      <c r="BA312" s="76">
        <v>0</v>
      </c>
      <c r="BB312" s="76">
        <v>0</v>
      </c>
      <c r="BC312" s="42">
        <f t="shared" si="414"/>
        <v>0</v>
      </c>
      <c r="BD312" s="76"/>
      <c r="BE312" s="76">
        <v>0</v>
      </c>
      <c r="BF312" s="76">
        <v>0</v>
      </c>
      <c r="BG312" s="76">
        <v>0</v>
      </c>
      <c r="BH312" s="20"/>
    </row>
    <row r="313" spans="1:60" ht="63" x14ac:dyDescent="0.25">
      <c r="A313" s="27" t="s">
        <v>741</v>
      </c>
      <c r="B313" s="105" t="s">
        <v>742</v>
      </c>
      <c r="C313" s="28" t="s">
        <v>21</v>
      </c>
      <c r="D313" s="28" t="s">
        <v>31</v>
      </c>
      <c r="E313" s="24">
        <f t="shared" si="367"/>
        <v>1799.8</v>
      </c>
      <c r="F313" s="24"/>
      <c r="G313" s="24">
        <f t="shared" si="393"/>
        <v>0</v>
      </c>
      <c r="H313" s="24">
        <f t="shared" si="393"/>
        <v>1799.8</v>
      </c>
      <c r="I313" s="24">
        <f t="shared" si="393"/>
        <v>0</v>
      </c>
      <c r="J313" s="42">
        <f t="shared" si="363"/>
        <v>0</v>
      </c>
      <c r="K313" s="26"/>
      <c r="L313" s="26">
        <v>0</v>
      </c>
      <c r="M313" s="43">
        <v>0</v>
      </c>
      <c r="N313" s="26">
        <v>0</v>
      </c>
      <c r="O313" s="42">
        <f t="shared" si="364"/>
        <v>0</v>
      </c>
      <c r="P313" s="76" t="s">
        <v>364</v>
      </c>
      <c r="Q313" s="76">
        <v>0</v>
      </c>
      <c r="R313" s="77">
        <v>0</v>
      </c>
      <c r="S313" s="76">
        <v>0</v>
      </c>
      <c r="T313" s="42">
        <f t="shared" si="365"/>
        <v>0</v>
      </c>
      <c r="U313" s="76"/>
      <c r="V313" s="76">
        <v>0</v>
      </c>
      <c r="W313" s="76">
        <v>0</v>
      </c>
      <c r="X313" s="76">
        <v>0</v>
      </c>
      <c r="Y313" s="42">
        <f t="shared" si="366"/>
        <v>0</v>
      </c>
      <c r="Z313" s="76"/>
      <c r="AA313" s="76">
        <v>0</v>
      </c>
      <c r="AB313" s="76">
        <v>0</v>
      </c>
      <c r="AC313" s="76">
        <v>0</v>
      </c>
      <c r="AD313" s="42">
        <f t="shared" si="409"/>
        <v>0</v>
      </c>
      <c r="AE313" s="76"/>
      <c r="AF313" s="76">
        <v>0</v>
      </c>
      <c r="AG313" s="77">
        <v>0</v>
      </c>
      <c r="AH313" s="76">
        <v>0</v>
      </c>
      <c r="AI313" s="42">
        <f t="shared" si="410"/>
        <v>1799.8</v>
      </c>
      <c r="AJ313" s="76"/>
      <c r="AK313" s="76">
        <v>0</v>
      </c>
      <c r="AL313" s="77">
        <v>1799.8</v>
      </c>
      <c r="AM313" s="76">
        <v>0</v>
      </c>
      <c r="AN313" s="42">
        <f t="shared" si="411"/>
        <v>0</v>
      </c>
      <c r="AO313" s="76"/>
      <c r="AP313" s="76">
        <v>0</v>
      </c>
      <c r="AQ313" s="76">
        <v>0</v>
      </c>
      <c r="AR313" s="76">
        <v>0</v>
      </c>
      <c r="AS313" s="42">
        <f t="shared" si="412"/>
        <v>0</v>
      </c>
      <c r="AT313" s="76"/>
      <c r="AU313" s="76">
        <v>0</v>
      </c>
      <c r="AV313" s="76">
        <v>0</v>
      </c>
      <c r="AW313" s="76">
        <v>0</v>
      </c>
      <c r="AX313" s="42">
        <f t="shared" si="413"/>
        <v>0</v>
      </c>
      <c r="AY313" s="76"/>
      <c r="AZ313" s="76">
        <v>0</v>
      </c>
      <c r="BA313" s="76">
        <v>0</v>
      </c>
      <c r="BB313" s="76">
        <v>0</v>
      </c>
      <c r="BC313" s="42">
        <f t="shared" si="414"/>
        <v>0</v>
      </c>
      <c r="BD313" s="76"/>
      <c r="BE313" s="76">
        <v>0</v>
      </c>
      <c r="BF313" s="76">
        <v>0</v>
      </c>
      <c r="BG313" s="76">
        <v>0</v>
      </c>
      <c r="BH313" s="20"/>
    </row>
    <row r="314" spans="1:60" s="21" customFormat="1" ht="15" customHeight="1" x14ac:dyDescent="0.25">
      <c r="A314" s="118" t="s">
        <v>258</v>
      </c>
      <c r="B314" s="119" t="s">
        <v>257</v>
      </c>
      <c r="C314" s="119"/>
      <c r="D314" s="119"/>
      <c r="E314" s="19">
        <f t="shared" ref="E314:AJ314" si="423">SUM(E315:E353)</f>
        <v>95882.6</v>
      </c>
      <c r="F314" s="19">
        <f t="shared" si="423"/>
        <v>0</v>
      </c>
      <c r="G314" s="19">
        <f t="shared" si="423"/>
        <v>0</v>
      </c>
      <c r="H314" s="19">
        <f t="shared" si="423"/>
        <v>95882.6</v>
      </c>
      <c r="I314" s="19">
        <f t="shared" si="423"/>
        <v>0</v>
      </c>
      <c r="J314" s="19">
        <f t="shared" si="423"/>
        <v>0</v>
      </c>
      <c r="K314" s="19">
        <f t="shared" si="423"/>
        <v>0</v>
      </c>
      <c r="L314" s="19">
        <f t="shared" si="423"/>
        <v>0</v>
      </c>
      <c r="M314" s="19">
        <f t="shared" si="423"/>
        <v>0</v>
      </c>
      <c r="N314" s="19">
        <f t="shared" si="423"/>
        <v>0</v>
      </c>
      <c r="O314" s="19">
        <f t="shared" si="423"/>
        <v>0</v>
      </c>
      <c r="P314" s="19">
        <f t="shared" si="423"/>
        <v>0</v>
      </c>
      <c r="Q314" s="19">
        <f t="shared" si="423"/>
        <v>0</v>
      </c>
      <c r="R314" s="19">
        <f t="shared" si="423"/>
        <v>0</v>
      </c>
      <c r="S314" s="19">
        <f t="shared" si="423"/>
        <v>0</v>
      </c>
      <c r="T314" s="19">
        <f t="shared" si="423"/>
        <v>0</v>
      </c>
      <c r="U314" s="19">
        <f t="shared" si="423"/>
        <v>0</v>
      </c>
      <c r="V314" s="19">
        <f t="shared" si="423"/>
        <v>0</v>
      </c>
      <c r="W314" s="19">
        <f t="shared" si="423"/>
        <v>0</v>
      </c>
      <c r="X314" s="19">
        <f t="shared" si="423"/>
        <v>0</v>
      </c>
      <c r="Y314" s="19">
        <f t="shared" si="423"/>
        <v>19233.3</v>
      </c>
      <c r="Z314" s="19">
        <f t="shared" si="423"/>
        <v>0</v>
      </c>
      <c r="AA314" s="19">
        <f t="shared" si="423"/>
        <v>0</v>
      </c>
      <c r="AB314" s="19">
        <f t="shared" si="423"/>
        <v>19233.3</v>
      </c>
      <c r="AC314" s="19">
        <f t="shared" si="423"/>
        <v>0</v>
      </c>
      <c r="AD314" s="19">
        <f t="shared" si="423"/>
        <v>15658.4</v>
      </c>
      <c r="AE314" s="19">
        <f t="shared" si="423"/>
        <v>0</v>
      </c>
      <c r="AF314" s="19">
        <f t="shared" si="423"/>
        <v>0</v>
      </c>
      <c r="AG314" s="19">
        <f t="shared" si="423"/>
        <v>15658.4</v>
      </c>
      <c r="AH314" s="19">
        <f t="shared" si="423"/>
        <v>0</v>
      </c>
      <c r="AI314" s="19">
        <f t="shared" si="423"/>
        <v>20990.9</v>
      </c>
      <c r="AJ314" s="19">
        <f t="shared" si="423"/>
        <v>0</v>
      </c>
      <c r="AK314" s="19">
        <f t="shared" ref="AK314:BG314" si="424">SUM(AK315:AK353)</f>
        <v>0</v>
      </c>
      <c r="AL314" s="19">
        <f t="shared" si="424"/>
        <v>20990.9</v>
      </c>
      <c r="AM314" s="19">
        <f t="shared" si="424"/>
        <v>0</v>
      </c>
      <c r="AN314" s="19">
        <f t="shared" si="424"/>
        <v>20000</v>
      </c>
      <c r="AO314" s="19">
        <f t="shared" si="424"/>
        <v>0</v>
      </c>
      <c r="AP314" s="19">
        <f t="shared" si="424"/>
        <v>0</v>
      </c>
      <c r="AQ314" s="19">
        <f t="shared" si="424"/>
        <v>20000</v>
      </c>
      <c r="AR314" s="19">
        <f t="shared" si="424"/>
        <v>0</v>
      </c>
      <c r="AS314" s="19">
        <f t="shared" si="424"/>
        <v>20000</v>
      </c>
      <c r="AT314" s="19">
        <f t="shared" si="424"/>
        <v>0</v>
      </c>
      <c r="AU314" s="19">
        <f t="shared" si="424"/>
        <v>0</v>
      </c>
      <c r="AV314" s="19">
        <f t="shared" si="424"/>
        <v>20000</v>
      </c>
      <c r="AW314" s="19">
        <f t="shared" si="424"/>
        <v>0</v>
      </c>
      <c r="AX314" s="19">
        <f t="shared" si="424"/>
        <v>0</v>
      </c>
      <c r="AY314" s="19">
        <f t="shared" si="424"/>
        <v>0</v>
      </c>
      <c r="AZ314" s="19">
        <f t="shared" si="424"/>
        <v>0</v>
      </c>
      <c r="BA314" s="19">
        <f t="shared" si="424"/>
        <v>0</v>
      </c>
      <c r="BB314" s="19">
        <f t="shared" si="424"/>
        <v>0</v>
      </c>
      <c r="BC314" s="19">
        <f t="shared" si="424"/>
        <v>0</v>
      </c>
      <c r="BD314" s="19">
        <f t="shared" si="424"/>
        <v>0</v>
      </c>
      <c r="BE314" s="19">
        <f t="shared" si="424"/>
        <v>0</v>
      </c>
      <c r="BF314" s="19">
        <f t="shared" si="424"/>
        <v>0</v>
      </c>
      <c r="BG314" s="19">
        <f t="shared" si="424"/>
        <v>0</v>
      </c>
      <c r="BH314" s="20"/>
    </row>
    <row r="315" spans="1:60" ht="63" x14ac:dyDescent="0.25">
      <c r="A315" s="78" t="s">
        <v>259</v>
      </c>
      <c r="B315" s="73" t="s">
        <v>555</v>
      </c>
      <c r="C315" s="74" t="s">
        <v>21</v>
      </c>
      <c r="D315" s="28" t="s">
        <v>331</v>
      </c>
      <c r="E315" s="24">
        <f t="shared" ref="E315:E321" si="425">J315+O315+T315+Y315+AD315+AI315+AN315+AS315+AX315+BC315</f>
        <v>1998.7</v>
      </c>
      <c r="F315" s="24">
        <f t="shared" ref="F315:F321" si="426">K315+P315+U315+Z315+AE315+AJ315+AO315+AT315+AY315+BD315</f>
        <v>0</v>
      </c>
      <c r="G315" s="24">
        <f t="shared" ref="G315:G321" si="427">L315+Q315+V315+AA315+AF315+AK315+AP315+AU315+AZ315+BE315</f>
        <v>0</v>
      </c>
      <c r="H315" s="24">
        <f t="shared" ref="H315:H321" si="428">M315+R315+W315+AB315+AG315+AL315+AQ315+AV315+BA315+BF315</f>
        <v>1998.7</v>
      </c>
      <c r="I315" s="24">
        <f t="shared" ref="I315:I321" si="429">N315+S315+X315+AC315+AH315+AM315+AR315+AW315+BB315+BG315</f>
        <v>0</v>
      </c>
      <c r="J315" s="42">
        <f t="shared" ref="J315:J321" si="430">M315</f>
        <v>0</v>
      </c>
      <c r="K315" s="26">
        <v>0</v>
      </c>
      <c r="L315" s="26">
        <v>0</v>
      </c>
      <c r="M315" s="43">
        <v>0</v>
      </c>
      <c r="N315" s="26">
        <v>0</v>
      </c>
      <c r="O315" s="42">
        <f t="shared" ref="O315:O321" si="431">R315</f>
        <v>0</v>
      </c>
      <c r="P315" s="76">
        <v>0</v>
      </c>
      <c r="Q315" s="76">
        <v>0</v>
      </c>
      <c r="R315" s="43">
        <v>0</v>
      </c>
      <c r="S315" s="76">
        <v>0</v>
      </c>
      <c r="T315" s="42">
        <f t="shared" ref="T315:T321" si="432">W315</f>
        <v>0</v>
      </c>
      <c r="U315" s="26">
        <v>0</v>
      </c>
      <c r="V315" s="79">
        <v>0</v>
      </c>
      <c r="W315" s="79">
        <v>0</v>
      </c>
      <c r="X315" s="76">
        <v>0</v>
      </c>
      <c r="Y315" s="42">
        <f t="shared" ref="Y315:Y321" si="433">AB315</f>
        <v>1998.7</v>
      </c>
      <c r="Z315" s="76">
        <v>0</v>
      </c>
      <c r="AA315" s="79">
        <v>0</v>
      </c>
      <c r="AB315" s="35">
        <v>1998.7</v>
      </c>
      <c r="AC315" s="80">
        <v>0</v>
      </c>
      <c r="AD315" s="42">
        <f t="shared" ref="AD315:AD321" si="434">AG315</f>
        <v>0</v>
      </c>
      <c r="AE315" s="76">
        <v>0</v>
      </c>
      <c r="AF315" s="76">
        <v>0</v>
      </c>
      <c r="AG315" s="76">
        <v>0</v>
      </c>
      <c r="AH315" s="76">
        <v>0</v>
      </c>
      <c r="AI315" s="42">
        <f t="shared" ref="AI315:AI321" si="435">AL315</f>
        <v>0</v>
      </c>
      <c r="AJ315" s="76"/>
      <c r="AK315" s="76">
        <v>0</v>
      </c>
      <c r="AL315" s="76">
        <v>0</v>
      </c>
      <c r="AM315" s="76">
        <v>0</v>
      </c>
      <c r="AN315" s="42">
        <f t="shared" ref="AN315:AN321" si="436">AQ315</f>
        <v>0</v>
      </c>
      <c r="AO315" s="76"/>
      <c r="AP315" s="76">
        <v>0</v>
      </c>
      <c r="AQ315" s="76">
        <v>0</v>
      </c>
      <c r="AR315" s="76">
        <v>0</v>
      </c>
      <c r="AS315" s="42">
        <f t="shared" ref="AS315:AS321" si="437">AV315</f>
        <v>0</v>
      </c>
      <c r="AT315" s="76"/>
      <c r="AU315" s="76">
        <v>0</v>
      </c>
      <c r="AV315" s="76">
        <v>0</v>
      </c>
      <c r="AW315" s="76">
        <v>0</v>
      </c>
      <c r="AX315" s="42">
        <f t="shared" ref="AX315:AX321" si="438">BA315</f>
        <v>0</v>
      </c>
      <c r="AY315" s="76"/>
      <c r="AZ315" s="76">
        <v>0</v>
      </c>
      <c r="BA315" s="76">
        <v>0</v>
      </c>
      <c r="BB315" s="76">
        <v>0</v>
      </c>
      <c r="BC315" s="42">
        <f t="shared" ref="BC315:BC321" si="439">BF315</f>
        <v>0</v>
      </c>
      <c r="BD315" s="76"/>
      <c r="BE315" s="76">
        <v>0</v>
      </c>
      <c r="BF315" s="76">
        <v>0</v>
      </c>
      <c r="BG315" s="76">
        <v>0</v>
      </c>
      <c r="BH315" s="20"/>
    </row>
    <row r="316" spans="1:60" ht="63" x14ac:dyDescent="0.25">
      <c r="A316" s="78" t="s">
        <v>324</v>
      </c>
      <c r="B316" s="73" t="s">
        <v>556</v>
      </c>
      <c r="C316" s="74" t="s">
        <v>21</v>
      </c>
      <c r="D316" s="28" t="s">
        <v>332</v>
      </c>
      <c r="E316" s="24">
        <f t="shared" si="425"/>
        <v>1948.9</v>
      </c>
      <c r="F316" s="24">
        <f t="shared" si="426"/>
        <v>0</v>
      </c>
      <c r="G316" s="24">
        <f t="shared" si="427"/>
        <v>0</v>
      </c>
      <c r="H316" s="24">
        <f t="shared" si="428"/>
        <v>1948.9</v>
      </c>
      <c r="I316" s="24">
        <f t="shared" si="429"/>
        <v>0</v>
      </c>
      <c r="J316" s="42">
        <f t="shared" si="430"/>
        <v>0</v>
      </c>
      <c r="K316" s="26">
        <v>0</v>
      </c>
      <c r="L316" s="26">
        <v>0</v>
      </c>
      <c r="M316" s="43">
        <v>0</v>
      </c>
      <c r="N316" s="26">
        <v>0</v>
      </c>
      <c r="O316" s="42">
        <f t="shared" si="431"/>
        <v>0</v>
      </c>
      <c r="P316" s="76">
        <v>0</v>
      </c>
      <c r="Q316" s="76">
        <v>0</v>
      </c>
      <c r="R316" s="43">
        <v>0</v>
      </c>
      <c r="S316" s="76">
        <v>0</v>
      </c>
      <c r="T316" s="42">
        <f t="shared" si="432"/>
        <v>0</v>
      </c>
      <c r="U316" s="26">
        <v>0</v>
      </c>
      <c r="V316" s="79">
        <v>0</v>
      </c>
      <c r="W316" s="79">
        <v>0</v>
      </c>
      <c r="X316" s="76">
        <v>0</v>
      </c>
      <c r="Y316" s="42">
        <f t="shared" si="433"/>
        <v>1948.9</v>
      </c>
      <c r="Z316" s="76">
        <v>0</v>
      </c>
      <c r="AA316" s="79">
        <v>0</v>
      </c>
      <c r="AB316" s="35">
        <v>1948.9</v>
      </c>
      <c r="AC316" s="80">
        <v>0</v>
      </c>
      <c r="AD316" s="42">
        <f t="shared" si="434"/>
        <v>0</v>
      </c>
      <c r="AE316" s="76">
        <v>0</v>
      </c>
      <c r="AF316" s="76">
        <v>0</v>
      </c>
      <c r="AG316" s="76">
        <v>0</v>
      </c>
      <c r="AH316" s="76">
        <v>0</v>
      </c>
      <c r="AI316" s="42">
        <f t="shared" si="435"/>
        <v>0</v>
      </c>
      <c r="AJ316" s="76"/>
      <c r="AK316" s="76">
        <v>0</v>
      </c>
      <c r="AL316" s="76">
        <v>0</v>
      </c>
      <c r="AM316" s="76">
        <v>0</v>
      </c>
      <c r="AN316" s="42">
        <f t="shared" si="436"/>
        <v>0</v>
      </c>
      <c r="AO316" s="76"/>
      <c r="AP316" s="76">
        <v>0</v>
      </c>
      <c r="AQ316" s="76">
        <v>0</v>
      </c>
      <c r="AR316" s="76">
        <v>0</v>
      </c>
      <c r="AS316" s="42">
        <f t="shared" si="437"/>
        <v>0</v>
      </c>
      <c r="AT316" s="76"/>
      <c r="AU316" s="76">
        <v>0</v>
      </c>
      <c r="AV316" s="76">
        <v>0</v>
      </c>
      <c r="AW316" s="76">
        <v>0</v>
      </c>
      <c r="AX316" s="42">
        <f t="shared" si="438"/>
        <v>0</v>
      </c>
      <c r="AY316" s="76"/>
      <c r="AZ316" s="76">
        <v>0</v>
      </c>
      <c r="BA316" s="76">
        <v>0</v>
      </c>
      <c r="BB316" s="76">
        <v>0</v>
      </c>
      <c r="BC316" s="42">
        <f t="shared" si="439"/>
        <v>0</v>
      </c>
      <c r="BD316" s="76"/>
      <c r="BE316" s="76">
        <v>0</v>
      </c>
      <c r="BF316" s="76">
        <v>0</v>
      </c>
      <c r="BG316" s="76">
        <v>0</v>
      </c>
      <c r="BH316" s="20"/>
    </row>
    <row r="317" spans="1:60" ht="63" x14ac:dyDescent="0.25">
      <c r="A317" s="78" t="s">
        <v>325</v>
      </c>
      <c r="B317" s="73" t="s">
        <v>333</v>
      </c>
      <c r="C317" s="74" t="s">
        <v>21</v>
      </c>
      <c r="D317" s="28" t="s">
        <v>334</v>
      </c>
      <c r="E317" s="24">
        <f t="shared" si="425"/>
        <v>959.5</v>
      </c>
      <c r="F317" s="24">
        <f t="shared" si="426"/>
        <v>0</v>
      </c>
      <c r="G317" s="24">
        <f t="shared" si="427"/>
        <v>0</v>
      </c>
      <c r="H317" s="24">
        <f t="shared" si="428"/>
        <v>959.5</v>
      </c>
      <c r="I317" s="24">
        <f t="shared" si="429"/>
        <v>0</v>
      </c>
      <c r="J317" s="42">
        <f t="shared" si="430"/>
        <v>0</v>
      </c>
      <c r="K317" s="26">
        <v>0</v>
      </c>
      <c r="L317" s="26">
        <v>0</v>
      </c>
      <c r="M317" s="43">
        <v>0</v>
      </c>
      <c r="N317" s="26">
        <v>0</v>
      </c>
      <c r="O317" s="42">
        <f t="shared" si="431"/>
        <v>0</v>
      </c>
      <c r="P317" s="76">
        <v>0</v>
      </c>
      <c r="Q317" s="76">
        <v>0</v>
      </c>
      <c r="R317" s="43">
        <v>0</v>
      </c>
      <c r="S317" s="76">
        <v>0</v>
      </c>
      <c r="T317" s="42">
        <f t="shared" si="432"/>
        <v>0</v>
      </c>
      <c r="U317" s="26">
        <v>0</v>
      </c>
      <c r="V317" s="79">
        <v>0</v>
      </c>
      <c r="W317" s="79">
        <v>0</v>
      </c>
      <c r="X317" s="76">
        <v>0</v>
      </c>
      <c r="Y317" s="42">
        <f t="shared" si="433"/>
        <v>959.5</v>
      </c>
      <c r="Z317" s="76">
        <v>0</v>
      </c>
      <c r="AA317" s="79">
        <v>0</v>
      </c>
      <c r="AB317" s="35">
        <v>959.5</v>
      </c>
      <c r="AC317" s="80">
        <v>0</v>
      </c>
      <c r="AD317" s="42">
        <f t="shared" si="434"/>
        <v>0</v>
      </c>
      <c r="AE317" s="76">
        <v>0</v>
      </c>
      <c r="AF317" s="76">
        <v>0</v>
      </c>
      <c r="AG317" s="76">
        <v>0</v>
      </c>
      <c r="AH317" s="76">
        <v>0</v>
      </c>
      <c r="AI317" s="42">
        <f t="shared" si="435"/>
        <v>0</v>
      </c>
      <c r="AJ317" s="76"/>
      <c r="AK317" s="76">
        <v>0</v>
      </c>
      <c r="AL317" s="76">
        <v>0</v>
      </c>
      <c r="AM317" s="76">
        <v>0</v>
      </c>
      <c r="AN317" s="42">
        <f t="shared" si="436"/>
        <v>0</v>
      </c>
      <c r="AO317" s="76"/>
      <c r="AP317" s="76">
        <v>0</v>
      </c>
      <c r="AQ317" s="76">
        <v>0</v>
      </c>
      <c r="AR317" s="76">
        <v>0</v>
      </c>
      <c r="AS317" s="42">
        <f t="shared" si="437"/>
        <v>0</v>
      </c>
      <c r="AT317" s="76"/>
      <c r="AU317" s="76">
        <v>0</v>
      </c>
      <c r="AV317" s="76">
        <v>0</v>
      </c>
      <c r="AW317" s="76">
        <v>0</v>
      </c>
      <c r="AX317" s="42">
        <f t="shared" si="438"/>
        <v>0</v>
      </c>
      <c r="AY317" s="76"/>
      <c r="AZ317" s="76">
        <v>0</v>
      </c>
      <c r="BA317" s="76">
        <v>0</v>
      </c>
      <c r="BB317" s="76">
        <v>0</v>
      </c>
      <c r="BC317" s="42">
        <f t="shared" si="439"/>
        <v>0</v>
      </c>
      <c r="BD317" s="76"/>
      <c r="BE317" s="76">
        <v>0</v>
      </c>
      <c r="BF317" s="76">
        <v>0</v>
      </c>
      <c r="BG317" s="76">
        <v>0</v>
      </c>
      <c r="BH317" s="20"/>
    </row>
    <row r="318" spans="1:60" ht="63" x14ac:dyDescent="0.25">
      <c r="A318" s="78" t="s">
        <v>326</v>
      </c>
      <c r="B318" s="73" t="s">
        <v>335</v>
      </c>
      <c r="C318" s="74" t="s">
        <v>21</v>
      </c>
      <c r="D318" s="28" t="s">
        <v>336</v>
      </c>
      <c r="E318" s="24">
        <f t="shared" si="425"/>
        <v>1560</v>
      </c>
      <c r="F318" s="24">
        <f t="shared" si="426"/>
        <v>0</v>
      </c>
      <c r="G318" s="24">
        <f t="shared" si="427"/>
        <v>0</v>
      </c>
      <c r="H318" s="24">
        <f t="shared" si="428"/>
        <v>1560</v>
      </c>
      <c r="I318" s="24">
        <f t="shared" si="429"/>
        <v>0</v>
      </c>
      <c r="J318" s="42">
        <f t="shared" si="430"/>
        <v>0</v>
      </c>
      <c r="K318" s="26">
        <v>0</v>
      </c>
      <c r="L318" s="26">
        <v>0</v>
      </c>
      <c r="M318" s="43">
        <v>0</v>
      </c>
      <c r="N318" s="26">
        <v>0</v>
      </c>
      <c r="O318" s="42">
        <f t="shared" si="431"/>
        <v>0</v>
      </c>
      <c r="P318" s="76">
        <v>0</v>
      </c>
      <c r="Q318" s="76">
        <v>0</v>
      </c>
      <c r="R318" s="43">
        <v>0</v>
      </c>
      <c r="S318" s="76">
        <v>0</v>
      </c>
      <c r="T318" s="42">
        <f t="shared" si="432"/>
        <v>0</v>
      </c>
      <c r="U318" s="26">
        <v>0</v>
      </c>
      <c r="V318" s="79">
        <v>0</v>
      </c>
      <c r="W318" s="79">
        <v>0</v>
      </c>
      <c r="X318" s="76">
        <v>0</v>
      </c>
      <c r="Y318" s="42">
        <f t="shared" si="433"/>
        <v>1560</v>
      </c>
      <c r="Z318" s="76">
        <v>0</v>
      </c>
      <c r="AA318" s="79">
        <v>0</v>
      </c>
      <c r="AB318" s="35">
        <v>1560</v>
      </c>
      <c r="AC318" s="80">
        <v>0</v>
      </c>
      <c r="AD318" s="42">
        <f t="shared" si="434"/>
        <v>0</v>
      </c>
      <c r="AE318" s="76">
        <v>0</v>
      </c>
      <c r="AF318" s="76">
        <v>0</v>
      </c>
      <c r="AG318" s="76">
        <v>0</v>
      </c>
      <c r="AH318" s="76">
        <v>0</v>
      </c>
      <c r="AI318" s="42">
        <f t="shared" si="435"/>
        <v>0</v>
      </c>
      <c r="AJ318" s="76"/>
      <c r="AK318" s="76">
        <v>0</v>
      </c>
      <c r="AL318" s="76">
        <v>0</v>
      </c>
      <c r="AM318" s="76">
        <v>0</v>
      </c>
      <c r="AN318" s="42">
        <f t="shared" si="436"/>
        <v>0</v>
      </c>
      <c r="AO318" s="76"/>
      <c r="AP318" s="76">
        <v>0</v>
      </c>
      <c r="AQ318" s="76">
        <v>0</v>
      </c>
      <c r="AR318" s="76">
        <v>0</v>
      </c>
      <c r="AS318" s="42">
        <f t="shared" si="437"/>
        <v>0</v>
      </c>
      <c r="AT318" s="76"/>
      <c r="AU318" s="76">
        <v>0</v>
      </c>
      <c r="AV318" s="76">
        <v>0</v>
      </c>
      <c r="AW318" s="76">
        <v>0</v>
      </c>
      <c r="AX318" s="42">
        <f t="shared" si="438"/>
        <v>0</v>
      </c>
      <c r="AY318" s="76"/>
      <c r="AZ318" s="76">
        <v>0</v>
      </c>
      <c r="BA318" s="76">
        <v>0</v>
      </c>
      <c r="BB318" s="76">
        <v>0</v>
      </c>
      <c r="BC318" s="42">
        <f t="shared" si="439"/>
        <v>0</v>
      </c>
      <c r="BD318" s="76"/>
      <c r="BE318" s="76">
        <v>0</v>
      </c>
      <c r="BF318" s="76">
        <v>0</v>
      </c>
      <c r="BG318" s="76">
        <v>0</v>
      </c>
      <c r="BH318" s="20"/>
    </row>
    <row r="319" spans="1:60" ht="63" x14ac:dyDescent="0.25">
      <c r="A319" s="78" t="s">
        <v>327</v>
      </c>
      <c r="B319" s="73" t="s">
        <v>557</v>
      </c>
      <c r="C319" s="74" t="s">
        <v>21</v>
      </c>
      <c r="D319" s="28" t="s">
        <v>337</v>
      </c>
      <c r="E319" s="24">
        <f t="shared" si="425"/>
        <v>1186.7</v>
      </c>
      <c r="F319" s="24">
        <f t="shared" si="426"/>
        <v>0</v>
      </c>
      <c r="G319" s="24">
        <f t="shared" si="427"/>
        <v>0</v>
      </c>
      <c r="H319" s="24">
        <f t="shared" si="428"/>
        <v>1186.7</v>
      </c>
      <c r="I319" s="24">
        <f t="shared" si="429"/>
        <v>0</v>
      </c>
      <c r="J319" s="42">
        <f t="shared" si="430"/>
        <v>0</v>
      </c>
      <c r="K319" s="26">
        <v>0</v>
      </c>
      <c r="L319" s="26">
        <v>0</v>
      </c>
      <c r="M319" s="43">
        <v>0</v>
      </c>
      <c r="N319" s="26">
        <v>0</v>
      </c>
      <c r="O319" s="42">
        <f t="shared" si="431"/>
        <v>0</v>
      </c>
      <c r="P319" s="76">
        <v>0</v>
      </c>
      <c r="Q319" s="76">
        <v>0</v>
      </c>
      <c r="R319" s="43">
        <v>0</v>
      </c>
      <c r="S319" s="76">
        <v>0</v>
      </c>
      <c r="T319" s="42">
        <f t="shared" si="432"/>
        <v>0</v>
      </c>
      <c r="U319" s="26">
        <v>0</v>
      </c>
      <c r="V319" s="79">
        <v>0</v>
      </c>
      <c r="W319" s="79">
        <v>0</v>
      </c>
      <c r="X319" s="76">
        <v>0</v>
      </c>
      <c r="Y319" s="42">
        <f t="shared" si="433"/>
        <v>420</v>
      </c>
      <c r="Z319" s="76">
        <v>0</v>
      </c>
      <c r="AA319" s="79">
        <v>0</v>
      </c>
      <c r="AB319" s="35">
        <f>1186.7-766.7</f>
        <v>420</v>
      </c>
      <c r="AC319" s="80">
        <v>0</v>
      </c>
      <c r="AD319" s="42">
        <f t="shared" si="434"/>
        <v>766.7</v>
      </c>
      <c r="AE319" s="76">
        <v>0</v>
      </c>
      <c r="AF319" s="76">
        <v>0</v>
      </c>
      <c r="AG319" s="77">
        <v>766.7</v>
      </c>
      <c r="AH319" s="76">
        <v>0</v>
      </c>
      <c r="AI319" s="42">
        <f t="shared" si="435"/>
        <v>0</v>
      </c>
      <c r="AJ319" s="76"/>
      <c r="AK319" s="76">
        <v>0</v>
      </c>
      <c r="AL319" s="76">
        <v>0</v>
      </c>
      <c r="AM319" s="76">
        <v>0</v>
      </c>
      <c r="AN319" s="42">
        <f t="shared" si="436"/>
        <v>0</v>
      </c>
      <c r="AO319" s="76"/>
      <c r="AP319" s="76">
        <v>0</v>
      </c>
      <c r="AQ319" s="76">
        <v>0</v>
      </c>
      <c r="AR319" s="76">
        <v>0</v>
      </c>
      <c r="AS319" s="42">
        <f t="shared" si="437"/>
        <v>0</v>
      </c>
      <c r="AT319" s="76"/>
      <c r="AU319" s="76">
        <v>0</v>
      </c>
      <c r="AV319" s="76">
        <v>0</v>
      </c>
      <c r="AW319" s="76">
        <v>0</v>
      </c>
      <c r="AX319" s="42">
        <f t="shared" si="438"/>
        <v>0</v>
      </c>
      <c r="AY319" s="76"/>
      <c r="AZ319" s="76">
        <v>0</v>
      </c>
      <c r="BA319" s="76">
        <v>0</v>
      </c>
      <c r="BB319" s="76">
        <v>0</v>
      </c>
      <c r="BC319" s="42">
        <f t="shared" si="439"/>
        <v>0</v>
      </c>
      <c r="BD319" s="76"/>
      <c r="BE319" s="76">
        <v>0</v>
      </c>
      <c r="BF319" s="76">
        <v>0</v>
      </c>
      <c r="BG319" s="76">
        <v>0</v>
      </c>
      <c r="BH319" s="20"/>
    </row>
    <row r="320" spans="1:60" ht="63" x14ac:dyDescent="0.25">
      <c r="A320" s="78" t="s">
        <v>328</v>
      </c>
      <c r="B320" s="73" t="s">
        <v>558</v>
      </c>
      <c r="C320" s="74" t="s">
        <v>21</v>
      </c>
      <c r="D320" s="28" t="s">
        <v>338</v>
      </c>
      <c r="E320" s="24">
        <f t="shared" si="425"/>
        <v>437.4</v>
      </c>
      <c r="F320" s="24">
        <f t="shared" si="426"/>
        <v>0</v>
      </c>
      <c r="G320" s="24">
        <f t="shared" si="427"/>
        <v>0</v>
      </c>
      <c r="H320" s="24">
        <f t="shared" si="428"/>
        <v>437.4</v>
      </c>
      <c r="I320" s="24">
        <f t="shared" si="429"/>
        <v>0</v>
      </c>
      <c r="J320" s="42">
        <f t="shared" si="430"/>
        <v>0</v>
      </c>
      <c r="K320" s="26">
        <v>0</v>
      </c>
      <c r="L320" s="26">
        <v>0</v>
      </c>
      <c r="M320" s="43">
        <v>0</v>
      </c>
      <c r="N320" s="26">
        <v>0</v>
      </c>
      <c r="O320" s="42">
        <f t="shared" si="431"/>
        <v>0</v>
      </c>
      <c r="P320" s="76">
        <v>0</v>
      </c>
      <c r="Q320" s="76">
        <v>0</v>
      </c>
      <c r="R320" s="43">
        <v>0</v>
      </c>
      <c r="S320" s="76">
        <v>0</v>
      </c>
      <c r="T320" s="42">
        <f t="shared" si="432"/>
        <v>0</v>
      </c>
      <c r="U320" s="26">
        <v>0</v>
      </c>
      <c r="V320" s="79">
        <v>0</v>
      </c>
      <c r="W320" s="79">
        <v>0</v>
      </c>
      <c r="X320" s="76">
        <v>0</v>
      </c>
      <c r="Y320" s="42">
        <f t="shared" si="433"/>
        <v>437.4</v>
      </c>
      <c r="Z320" s="76">
        <v>0</v>
      </c>
      <c r="AA320" s="79">
        <v>0</v>
      </c>
      <c r="AB320" s="35">
        <v>437.4</v>
      </c>
      <c r="AC320" s="80">
        <v>0</v>
      </c>
      <c r="AD320" s="42">
        <f t="shared" si="434"/>
        <v>0</v>
      </c>
      <c r="AE320" s="76">
        <v>0</v>
      </c>
      <c r="AF320" s="76">
        <v>0</v>
      </c>
      <c r="AG320" s="76">
        <v>0</v>
      </c>
      <c r="AH320" s="76">
        <v>0</v>
      </c>
      <c r="AI320" s="42">
        <f t="shared" si="435"/>
        <v>0</v>
      </c>
      <c r="AJ320" s="76"/>
      <c r="AK320" s="76">
        <v>0</v>
      </c>
      <c r="AL320" s="76">
        <v>0</v>
      </c>
      <c r="AM320" s="76">
        <v>0</v>
      </c>
      <c r="AN320" s="42">
        <f t="shared" si="436"/>
        <v>0</v>
      </c>
      <c r="AO320" s="76"/>
      <c r="AP320" s="76">
        <v>0</v>
      </c>
      <c r="AQ320" s="76">
        <v>0</v>
      </c>
      <c r="AR320" s="76">
        <v>0</v>
      </c>
      <c r="AS320" s="42">
        <f t="shared" si="437"/>
        <v>0</v>
      </c>
      <c r="AT320" s="76"/>
      <c r="AU320" s="76">
        <v>0</v>
      </c>
      <c r="AV320" s="76">
        <v>0</v>
      </c>
      <c r="AW320" s="76">
        <v>0</v>
      </c>
      <c r="AX320" s="42">
        <f t="shared" si="438"/>
        <v>0</v>
      </c>
      <c r="AY320" s="76"/>
      <c r="AZ320" s="76">
        <v>0</v>
      </c>
      <c r="BA320" s="76">
        <v>0</v>
      </c>
      <c r="BB320" s="76">
        <v>0</v>
      </c>
      <c r="BC320" s="42">
        <f t="shared" si="439"/>
        <v>0</v>
      </c>
      <c r="BD320" s="76"/>
      <c r="BE320" s="76">
        <v>0</v>
      </c>
      <c r="BF320" s="76">
        <v>0</v>
      </c>
      <c r="BG320" s="76">
        <v>0</v>
      </c>
      <c r="BH320" s="20"/>
    </row>
    <row r="321" spans="1:60" ht="83.25" customHeight="1" x14ac:dyDescent="0.25">
      <c r="A321" s="78" t="s">
        <v>329</v>
      </c>
      <c r="B321" s="73" t="s">
        <v>339</v>
      </c>
      <c r="C321" s="74" t="s">
        <v>21</v>
      </c>
      <c r="D321" s="28" t="s">
        <v>340</v>
      </c>
      <c r="E321" s="24">
        <f t="shared" si="425"/>
        <v>492</v>
      </c>
      <c r="F321" s="24">
        <f t="shared" si="426"/>
        <v>0</v>
      </c>
      <c r="G321" s="24">
        <f t="shared" si="427"/>
        <v>0</v>
      </c>
      <c r="H321" s="24">
        <f t="shared" si="428"/>
        <v>492</v>
      </c>
      <c r="I321" s="24">
        <f t="shared" si="429"/>
        <v>0</v>
      </c>
      <c r="J321" s="42">
        <f t="shared" si="430"/>
        <v>0</v>
      </c>
      <c r="K321" s="26">
        <v>0</v>
      </c>
      <c r="L321" s="26">
        <v>0</v>
      </c>
      <c r="M321" s="43">
        <v>0</v>
      </c>
      <c r="N321" s="26">
        <v>0</v>
      </c>
      <c r="O321" s="42">
        <f t="shared" si="431"/>
        <v>0</v>
      </c>
      <c r="P321" s="76">
        <v>0</v>
      </c>
      <c r="Q321" s="76">
        <v>0</v>
      </c>
      <c r="R321" s="43">
        <v>0</v>
      </c>
      <c r="S321" s="76">
        <v>0</v>
      </c>
      <c r="T321" s="42">
        <f t="shared" si="432"/>
        <v>0</v>
      </c>
      <c r="U321" s="26">
        <v>0</v>
      </c>
      <c r="V321" s="79">
        <v>0</v>
      </c>
      <c r="W321" s="79">
        <v>0</v>
      </c>
      <c r="X321" s="76">
        <v>0</v>
      </c>
      <c r="Y321" s="42">
        <f t="shared" si="433"/>
        <v>492</v>
      </c>
      <c r="Z321" s="76">
        <v>0</v>
      </c>
      <c r="AA321" s="79">
        <v>0</v>
      </c>
      <c r="AB321" s="35">
        <v>492</v>
      </c>
      <c r="AC321" s="80">
        <v>0</v>
      </c>
      <c r="AD321" s="42">
        <f t="shared" si="434"/>
        <v>0</v>
      </c>
      <c r="AE321" s="76">
        <v>0</v>
      </c>
      <c r="AF321" s="76">
        <v>0</v>
      </c>
      <c r="AG321" s="76">
        <v>0</v>
      </c>
      <c r="AH321" s="76">
        <v>0</v>
      </c>
      <c r="AI321" s="42">
        <f t="shared" si="435"/>
        <v>0</v>
      </c>
      <c r="AJ321" s="76"/>
      <c r="AK321" s="76">
        <v>0</v>
      </c>
      <c r="AL321" s="76">
        <v>0</v>
      </c>
      <c r="AM321" s="76">
        <v>0</v>
      </c>
      <c r="AN321" s="42">
        <f t="shared" si="436"/>
        <v>0</v>
      </c>
      <c r="AO321" s="76"/>
      <c r="AP321" s="76">
        <v>0</v>
      </c>
      <c r="AQ321" s="76">
        <v>0</v>
      </c>
      <c r="AR321" s="76">
        <v>0</v>
      </c>
      <c r="AS321" s="42">
        <f t="shared" si="437"/>
        <v>0</v>
      </c>
      <c r="AT321" s="76"/>
      <c r="AU321" s="76">
        <v>0</v>
      </c>
      <c r="AV321" s="76">
        <v>0</v>
      </c>
      <c r="AW321" s="76">
        <v>0</v>
      </c>
      <c r="AX321" s="42">
        <f t="shared" si="438"/>
        <v>0</v>
      </c>
      <c r="AY321" s="76"/>
      <c r="AZ321" s="76">
        <v>0</v>
      </c>
      <c r="BA321" s="76">
        <v>0</v>
      </c>
      <c r="BB321" s="76">
        <v>0</v>
      </c>
      <c r="BC321" s="42">
        <f t="shared" si="439"/>
        <v>0</v>
      </c>
      <c r="BD321" s="76"/>
      <c r="BE321" s="76">
        <v>0</v>
      </c>
      <c r="BF321" s="76">
        <v>0</v>
      </c>
      <c r="BG321" s="76">
        <v>0</v>
      </c>
      <c r="BH321" s="20"/>
    </row>
    <row r="322" spans="1:60" ht="83.25" customHeight="1" x14ac:dyDescent="0.25">
      <c r="A322" s="78" t="s">
        <v>330</v>
      </c>
      <c r="B322" s="73" t="s">
        <v>559</v>
      </c>
      <c r="C322" s="74" t="s">
        <v>21</v>
      </c>
      <c r="D322" s="28" t="s">
        <v>331</v>
      </c>
      <c r="E322" s="24">
        <f t="shared" ref="E322:I337" si="440">J322+O322+T322+Y322+AD322+AI322+AN322+AS322+AX322+BC322</f>
        <v>1380.9</v>
      </c>
      <c r="F322" s="24">
        <f t="shared" si="440"/>
        <v>0</v>
      </c>
      <c r="G322" s="24">
        <f t="shared" si="440"/>
        <v>0</v>
      </c>
      <c r="H322" s="24">
        <f t="shared" si="440"/>
        <v>1380.9</v>
      </c>
      <c r="I322" s="24">
        <f t="shared" si="440"/>
        <v>0</v>
      </c>
      <c r="J322" s="42">
        <f t="shared" ref="J322:J328" si="441">M322</f>
        <v>0</v>
      </c>
      <c r="K322" s="26">
        <v>0</v>
      </c>
      <c r="L322" s="26">
        <v>0</v>
      </c>
      <c r="M322" s="43">
        <v>0</v>
      </c>
      <c r="N322" s="26">
        <v>0</v>
      </c>
      <c r="O322" s="42">
        <f t="shared" ref="O322:O328" si="442">R322</f>
        <v>0</v>
      </c>
      <c r="P322" s="76">
        <v>0</v>
      </c>
      <c r="Q322" s="76">
        <v>0</v>
      </c>
      <c r="R322" s="43">
        <v>0</v>
      </c>
      <c r="S322" s="76">
        <v>0</v>
      </c>
      <c r="T322" s="42">
        <f t="shared" ref="T322:T328" si="443">W322</f>
        <v>0</v>
      </c>
      <c r="U322" s="26">
        <v>0</v>
      </c>
      <c r="V322" s="79">
        <v>0</v>
      </c>
      <c r="W322" s="79">
        <v>0</v>
      </c>
      <c r="X322" s="76">
        <v>0</v>
      </c>
      <c r="Y322" s="42">
        <f t="shared" ref="Y322:Y353" si="444">AB322</f>
        <v>1380.9</v>
      </c>
      <c r="Z322" s="76">
        <v>0</v>
      </c>
      <c r="AA322" s="79">
        <v>0</v>
      </c>
      <c r="AB322" s="35">
        <v>1380.9</v>
      </c>
      <c r="AC322" s="80">
        <v>0</v>
      </c>
      <c r="AD322" s="42">
        <f t="shared" ref="AD322:AD329" si="445">AG322</f>
        <v>0</v>
      </c>
      <c r="AE322" s="76">
        <v>0</v>
      </c>
      <c r="AF322" s="76">
        <v>0</v>
      </c>
      <c r="AG322" s="76">
        <v>0</v>
      </c>
      <c r="AH322" s="76">
        <v>0</v>
      </c>
      <c r="AI322" s="42">
        <f t="shared" ref="AI322:AI328" si="446">AL322</f>
        <v>0</v>
      </c>
      <c r="AJ322" s="76"/>
      <c r="AK322" s="76">
        <v>0</v>
      </c>
      <c r="AL322" s="76">
        <v>0</v>
      </c>
      <c r="AM322" s="76">
        <v>0</v>
      </c>
      <c r="AN322" s="42">
        <f t="shared" ref="AN322:AN328" si="447">AQ322</f>
        <v>0</v>
      </c>
      <c r="AO322" s="76"/>
      <c r="AP322" s="76">
        <v>0</v>
      </c>
      <c r="AQ322" s="76">
        <v>0</v>
      </c>
      <c r="AR322" s="76">
        <v>0</v>
      </c>
      <c r="AS322" s="42">
        <f t="shared" ref="AS322:AS328" si="448">AV322</f>
        <v>0</v>
      </c>
      <c r="AT322" s="76"/>
      <c r="AU322" s="76">
        <v>0</v>
      </c>
      <c r="AV322" s="76">
        <v>0</v>
      </c>
      <c r="AW322" s="76">
        <v>0</v>
      </c>
      <c r="AX322" s="42">
        <f t="shared" ref="AX322:AX328" si="449">BA322</f>
        <v>0</v>
      </c>
      <c r="AY322" s="76"/>
      <c r="AZ322" s="76">
        <v>0</v>
      </c>
      <c r="BA322" s="76">
        <v>0</v>
      </c>
      <c r="BB322" s="76">
        <v>0</v>
      </c>
      <c r="BC322" s="42">
        <f t="shared" ref="BC322:BC328" si="450">BF322</f>
        <v>0</v>
      </c>
      <c r="BD322" s="76"/>
      <c r="BE322" s="76">
        <v>0</v>
      </c>
      <c r="BF322" s="76">
        <v>0</v>
      </c>
      <c r="BG322" s="76">
        <v>0</v>
      </c>
      <c r="BH322" s="20"/>
    </row>
    <row r="323" spans="1:60" ht="63" x14ac:dyDescent="0.25">
      <c r="A323" s="78" t="s">
        <v>346</v>
      </c>
      <c r="B323" s="73" t="s">
        <v>353</v>
      </c>
      <c r="C323" s="74" t="s">
        <v>21</v>
      </c>
      <c r="D323" s="28" t="s">
        <v>354</v>
      </c>
      <c r="E323" s="24">
        <f t="shared" si="440"/>
        <v>783.2</v>
      </c>
      <c r="F323" s="24">
        <f t="shared" si="440"/>
        <v>0</v>
      </c>
      <c r="G323" s="24">
        <f t="shared" si="440"/>
        <v>0</v>
      </c>
      <c r="H323" s="24">
        <f t="shared" si="440"/>
        <v>783.2</v>
      </c>
      <c r="I323" s="24">
        <f t="shared" si="440"/>
        <v>0</v>
      </c>
      <c r="J323" s="42">
        <f t="shared" si="441"/>
        <v>0</v>
      </c>
      <c r="K323" s="26">
        <v>0</v>
      </c>
      <c r="L323" s="26">
        <v>0</v>
      </c>
      <c r="M323" s="43">
        <v>0</v>
      </c>
      <c r="N323" s="26">
        <v>0</v>
      </c>
      <c r="O323" s="42">
        <f t="shared" si="442"/>
        <v>0</v>
      </c>
      <c r="P323" s="76">
        <v>0</v>
      </c>
      <c r="Q323" s="76">
        <v>0</v>
      </c>
      <c r="R323" s="43">
        <v>0</v>
      </c>
      <c r="S323" s="76">
        <v>0</v>
      </c>
      <c r="T323" s="42">
        <f t="shared" si="443"/>
        <v>0</v>
      </c>
      <c r="U323" s="26">
        <v>0</v>
      </c>
      <c r="V323" s="79">
        <v>0</v>
      </c>
      <c r="W323" s="79">
        <v>0</v>
      </c>
      <c r="X323" s="76">
        <v>0</v>
      </c>
      <c r="Y323" s="42">
        <f t="shared" si="444"/>
        <v>783.2</v>
      </c>
      <c r="Z323" s="76">
        <v>0</v>
      </c>
      <c r="AA323" s="79">
        <v>0</v>
      </c>
      <c r="AB323" s="75">
        <v>783.2</v>
      </c>
      <c r="AC323" s="80">
        <v>0</v>
      </c>
      <c r="AD323" s="42">
        <f t="shared" si="445"/>
        <v>0</v>
      </c>
      <c r="AE323" s="76">
        <v>0</v>
      </c>
      <c r="AF323" s="76">
        <v>0</v>
      </c>
      <c r="AG323" s="76">
        <v>0</v>
      </c>
      <c r="AH323" s="76">
        <v>0</v>
      </c>
      <c r="AI323" s="42">
        <f t="shared" si="446"/>
        <v>0</v>
      </c>
      <c r="AJ323" s="76"/>
      <c r="AK323" s="76">
        <v>0</v>
      </c>
      <c r="AL323" s="76">
        <v>0</v>
      </c>
      <c r="AM323" s="76">
        <v>0</v>
      </c>
      <c r="AN323" s="42">
        <f t="shared" si="447"/>
        <v>0</v>
      </c>
      <c r="AO323" s="76"/>
      <c r="AP323" s="76">
        <v>0</v>
      </c>
      <c r="AQ323" s="76">
        <v>0</v>
      </c>
      <c r="AR323" s="76">
        <v>0</v>
      </c>
      <c r="AS323" s="42">
        <f t="shared" si="448"/>
        <v>0</v>
      </c>
      <c r="AT323" s="76"/>
      <c r="AU323" s="76">
        <v>0</v>
      </c>
      <c r="AV323" s="76">
        <v>0</v>
      </c>
      <c r="AW323" s="76">
        <v>0</v>
      </c>
      <c r="AX323" s="42">
        <f t="shared" si="449"/>
        <v>0</v>
      </c>
      <c r="AY323" s="76"/>
      <c r="AZ323" s="76">
        <v>0</v>
      </c>
      <c r="BA323" s="76">
        <v>0</v>
      </c>
      <c r="BB323" s="76">
        <v>0</v>
      </c>
      <c r="BC323" s="42">
        <f t="shared" si="450"/>
        <v>0</v>
      </c>
      <c r="BD323" s="76"/>
      <c r="BE323" s="76">
        <v>0</v>
      </c>
      <c r="BF323" s="76">
        <v>0</v>
      </c>
      <c r="BG323" s="76">
        <v>0</v>
      </c>
      <c r="BH323" s="20"/>
    </row>
    <row r="324" spans="1:60" ht="63" x14ac:dyDescent="0.25">
      <c r="A324" s="78" t="s">
        <v>347</v>
      </c>
      <c r="B324" s="73" t="s">
        <v>560</v>
      </c>
      <c r="C324" s="74" t="s">
        <v>21</v>
      </c>
      <c r="D324" s="28" t="s">
        <v>337</v>
      </c>
      <c r="E324" s="24">
        <f t="shared" si="440"/>
        <v>538.20000000000005</v>
      </c>
      <c r="F324" s="24">
        <f t="shared" si="440"/>
        <v>0</v>
      </c>
      <c r="G324" s="24">
        <f t="shared" si="440"/>
        <v>0</v>
      </c>
      <c r="H324" s="24">
        <f t="shared" si="440"/>
        <v>538.20000000000005</v>
      </c>
      <c r="I324" s="24">
        <f t="shared" si="440"/>
        <v>0</v>
      </c>
      <c r="J324" s="42">
        <f t="shared" si="441"/>
        <v>0</v>
      </c>
      <c r="K324" s="26">
        <v>0</v>
      </c>
      <c r="L324" s="26">
        <v>0</v>
      </c>
      <c r="M324" s="43">
        <v>0</v>
      </c>
      <c r="N324" s="26">
        <v>0</v>
      </c>
      <c r="O324" s="42">
        <f t="shared" si="442"/>
        <v>0</v>
      </c>
      <c r="P324" s="76">
        <v>0</v>
      </c>
      <c r="Q324" s="76">
        <v>0</v>
      </c>
      <c r="R324" s="43">
        <v>0</v>
      </c>
      <c r="S324" s="76">
        <v>0</v>
      </c>
      <c r="T324" s="42">
        <f t="shared" si="443"/>
        <v>0</v>
      </c>
      <c r="U324" s="26">
        <v>0</v>
      </c>
      <c r="V324" s="79">
        <v>0</v>
      </c>
      <c r="W324" s="79">
        <v>0</v>
      </c>
      <c r="X324" s="76">
        <v>0</v>
      </c>
      <c r="Y324" s="42">
        <f t="shared" si="444"/>
        <v>538.20000000000005</v>
      </c>
      <c r="Z324" s="76">
        <v>0</v>
      </c>
      <c r="AA324" s="79">
        <v>0</v>
      </c>
      <c r="AB324" s="75">
        <v>538.20000000000005</v>
      </c>
      <c r="AC324" s="80">
        <v>0</v>
      </c>
      <c r="AD324" s="42">
        <f t="shared" si="445"/>
        <v>0</v>
      </c>
      <c r="AE324" s="76">
        <v>0</v>
      </c>
      <c r="AF324" s="76">
        <v>0</v>
      </c>
      <c r="AG324" s="76">
        <v>0</v>
      </c>
      <c r="AH324" s="76">
        <v>0</v>
      </c>
      <c r="AI324" s="42">
        <f t="shared" si="446"/>
        <v>0</v>
      </c>
      <c r="AJ324" s="76"/>
      <c r="AK324" s="76">
        <v>0</v>
      </c>
      <c r="AL324" s="76">
        <v>0</v>
      </c>
      <c r="AM324" s="76">
        <v>0</v>
      </c>
      <c r="AN324" s="42">
        <f t="shared" si="447"/>
        <v>0</v>
      </c>
      <c r="AO324" s="76"/>
      <c r="AP324" s="76">
        <v>0</v>
      </c>
      <c r="AQ324" s="76">
        <v>0</v>
      </c>
      <c r="AR324" s="76">
        <v>0</v>
      </c>
      <c r="AS324" s="42">
        <f t="shared" si="448"/>
        <v>0</v>
      </c>
      <c r="AT324" s="76"/>
      <c r="AU324" s="76">
        <v>0</v>
      </c>
      <c r="AV324" s="76">
        <v>0</v>
      </c>
      <c r="AW324" s="76">
        <v>0</v>
      </c>
      <c r="AX324" s="42">
        <f t="shared" si="449"/>
        <v>0</v>
      </c>
      <c r="AY324" s="76"/>
      <c r="AZ324" s="76">
        <v>0</v>
      </c>
      <c r="BA324" s="76">
        <v>0</v>
      </c>
      <c r="BB324" s="76">
        <v>0</v>
      </c>
      <c r="BC324" s="42">
        <f t="shared" si="450"/>
        <v>0</v>
      </c>
      <c r="BD324" s="76"/>
      <c r="BE324" s="76">
        <v>0</v>
      </c>
      <c r="BF324" s="76">
        <v>0</v>
      </c>
      <c r="BG324" s="76">
        <v>0</v>
      </c>
      <c r="BH324" s="20"/>
    </row>
    <row r="325" spans="1:60" ht="74.25" customHeight="1" x14ac:dyDescent="0.25">
      <c r="A325" s="78" t="s">
        <v>348</v>
      </c>
      <c r="B325" s="73" t="s">
        <v>561</v>
      </c>
      <c r="C325" s="74" t="s">
        <v>21</v>
      </c>
      <c r="D325" s="28" t="s">
        <v>332</v>
      </c>
      <c r="E325" s="24">
        <f t="shared" si="440"/>
        <v>2000</v>
      </c>
      <c r="F325" s="24">
        <f t="shared" si="440"/>
        <v>0</v>
      </c>
      <c r="G325" s="24">
        <f t="shared" si="440"/>
        <v>0</v>
      </c>
      <c r="H325" s="24">
        <f t="shared" si="440"/>
        <v>2000</v>
      </c>
      <c r="I325" s="24">
        <f t="shared" si="440"/>
        <v>0</v>
      </c>
      <c r="J325" s="42">
        <f t="shared" si="441"/>
        <v>0</v>
      </c>
      <c r="K325" s="26">
        <v>0</v>
      </c>
      <c r="L325" s="26">
        <v>0</v>
      </c>
      <c r="M325" s="43">
        <v>0</v>
      </c>
      <c r="N325" s="26">
        <v>0</v>
      </c>
      <c r="O325" s="42">
        <f t="shared" si="442"/>
        <v>0</v>
      </c>
      <c r="P325" s="76">
        <v>0</v>
      </c>
      <c r="Q325" s="76">
        <v>0</v>
      </c>
      <c r="R325" s="43">
        <v>0</v>
      </c>
      <c r="S325" s="76">
        <v>0</v>
      </c>
      <c r="T325" s="42">
        <f t="shared" si="443"/>
        <v>0</v>
      </c>
      <c r="U325" s="26">
        <v>0</v>
      </c>
      <c r="V325" s="79">
        <v>0</v>
      </c>
      <c r="W325" s="79">
        <v>0</v>
      </c>
      <c r="X325" s="76">
        <v>0</v>
      </c>
      <c r="Y325" s="42">
        <f t="shared" si="444"/>
        <v>2000</v>
      </c>
      <c r="Z325" s="76">
        <v>0</v>
      </c>
      <c r="AA325" s="79">
        <v>0</v>
      </c>
      <c r="AB325" s="3">
        <v>2000</v>
      </c>
      <c r="AC325" s="80">
        <v>0</v>
      </c>
      <c r="AD325" s="42">
        <f t="shared" si="445"/>
        <v>0</v>
      </c>
      <c r="AE325" s="76">
        <v>0</v>
      </c>
      <c r="AF325" s="76">
        <v>0</v>
      </c>
      <c r="AG325" s="76">
        <v>0</v>
      </c>
      <c r="AH325" s="76">
        <v>0</v>
      </c>
      <c r="AI325" s="42">
        <f t="shared" si="446"/>
        <v>0</v>
      </c>
      <c r="AJ325" s="76"/>
      <c r="AK325" s="76">
        <v>0</v>
      </c>
      <c r="AL325" s="76">
        <v>0</v>
      </c>
      <c r="AM325" s="76">
        <v>0</v>
      </c>
      <c r="AN325" s="42">
        <f t="shared" si="447"/>
        <v>0</v>
      </c>
      <c r="AO325" s="76"/>
      <c r="AP325" s="76">
        <v>0</v>
      </c>
      <c r="AQ325" s="76">
        <v>0</v>
      </c>
      <c r="AR325" s="76">
        <v>0</v>
      </c>
      <c r="AS325" s="42">
        <f t="shared" si="448"/>
        <v>0</v>
      </c>
      <c r="AT325" s="76"/>
      <c r="AU325" s="76">
        <v>0</v>
      </c>
      <c r="AV325" s="76">
        <v>0</v>
      </c>
      <c r="AW325" s="76">
        <v>0</v>
      </c>
      <c r="AX325" s="42">
        <f t="shared" si="449"/>
        <v>0</v>
      </c>
      <c r="AY325" s="76"/>
      <c r="AZ325" s="76">
        <v>0</v>
      </c>
      <c r="BA325" s="76">
        <v>0</v>
      </c>
      <c r="BB325" s="76">
        <v>0</v>
      </c>
      <c r="BC325" s="42">
        <f t="shared" si="450"/>
        <v>0</v>
      </c>
      <c r="BD325" s="76"/>
      <c r="BE325" s="76">
        <v>0</v>
      </c>
      <c r="BF325" s="76">
        <v>0</v>
      </c>
      <c r="BG325" s="76">
        <v>0</v>
      </c>
      <c r="BH325" s="20"/>
    </row>
    <row r="326" spans="1:60" ht="63" x14ac:dyDescent="0.25">
      <c r="A326" s="78" t="s">
        <v>349</v>
      </c>
      <c r="B326" s="73" t="s">
        <v>355</v>
      </c>
      <c r="C326" s="74" t="s">
        <v>21</v>
      </c>
      <c r="D326" s="28" t="s">
        <v>356</v>
      </c>
      <c r="E326" s="24">
        <f t="shared" si="440"/>
        <v>793</v>
      </c>
      <c r="F326" s="24">
        <f t="shared" si="440"/>
        <v>0</v>
      </c>
      <c r="G326" s="24">
        <f t="shared" si="440"/>
        <v>0</v>
      </c>
      <c r="H326" s="24">
        <f t="shared" si="440"/>
        <v>793</v>
      </c>
      <c r="I326" s="24">
        <f t="shared" si="440"/>
        <v>0</v>
      </c>
      <c r="J326" s="42">
        <f t="shared" si="441"/>
        <v>0</v>
      </c>
      <c r="K326" s="26">
        <v>0</v>
      </c>
      <c r="L326" s="26">
        <v>0</v>
      </c>
      <c r="M326" s="43">
        <v>0</v>
      </c>
      <c r="N326" s="26">
        <v>0</v>
      </c>
      <c r="O326" s="42">
        <f t="shared" si="442"/>
        <v>0</v>
      </c>
      <c r="P326" s="76">
        <v>0</v>
      </c>
      <c r="Q326" s="76">
        <v>0</v>
      </c>
      <c r="R326" s="43">
        <v>0</v>
      </c>
      <c r="S326" s="76">
        <v>0</v>
      </c>
      <c r="T326" s="42">
        <f t="shared" si="443"/>
        <v>0</v>
      </c>
      <c r="U326" s="26">
        <v>0</v>
      </c>
      <c r="V326" s="79">
        <v>0</v>
      </c>
      <c r="W326" s="79">
        <v>0</v>
      </c>
      <c r="X326" s="76">
        <v>0</v>
      </c>
      <c r="Y326" s="42">
        <f t="shared" si="444"/>
        <v>793</v>
      </c>
      <c r="Z326" s="76">
        <v>0</v>
      </c>
      <c r="AA326" s="79">
        <v>0</v>
      </c>
      <c r="AB326" s="3">
        <v>793</v>
      </c>
      <c r="AC326" s="80">
        <v>0</v>
      </c>
      <c r="AD326" s="42">
        <f t="shared" si="445"/>
        <v>0</v>
      </c>
      <c r="AE326" s="76">
        <v>0</v>
      </c>
      <c r="AF326" s="76">
        <v>0</v>
      </c>
      <c r="AG326" s="76">
        <v>0</v>
      </c>
      <c r="AH326" s="76">
        <v>0</v>
      </c>
      <c r="AI326" s="42">
        <f t="shared" si="446"/>
        <v>0</v>
      </c>
      <c r="AJ326" s="76"/>
      <c r="AK326" s="76">
        <v>0</v>
      </c>
      <c r="AL326" s="76">
        <v>0</v>
      </c>
      <c r="AM326" s="76">
        <v>0</v>
      </c>
      <c r="AN326" s="42">
        <f t="shared" si="447"/>
        <v>0</v>
      </c>
      <c r="AO326" s="76"/>
      <c r="AP326" s="76">
        <v>0</v>
      </c>
      <c r="AQ326" s="76">
        <v>0</v>
      </c>
      <c r="AR326" s="76">
        <v>0</v>
      </c>
      <c r="AS326" s="42">
        <f t="shared" si="448"/>
        <v>0</v>
      </c>
      <c r="AT326" s="76"/>
      <c r="AU326" s="76">
        <v>0</v>
      </c>
      <c r="AV326" s="76">
        <v>0</v>
      </c>
      <c r="AW326" s="76">
        <v>0</v>
      </c>
      <c r="AX326" s="42">
        <f t="shared" si="449"/>
        <v>0</v>
      </c>
      <c r="AY326" s="76"/>
      <c r="AZ326" s="76">
        <v>0</v>
      </c>
      <c r="BA326" s="76">
        <v>0</v>
      </c>
      <c r="BB326" s="76">
        <v>0</v>
      </c>
      <c r="BC326" s="42">
        <f t="shared" si="450"/>
        <v>0</v>
      </c>
      <c r="BD326" s="76"/>
      <c r="BE326" s="76">
        <v>0</v>
      </c>
      <c r="BF326" s="76">
        <v>0</v>
      </c>
      <c r="BG326" s="76">
        <v>0</v>
      </c>
      <c r="BH326" s="20"/>
    </row>
    <row r="327" spans="1:60" ht="81" customHeight="1" x14ac:dyDescent="0.25">
      <c r="A327" s="78" t="s">
        <v>350</v>
      </c>
      <c r="B327" s="73" t="s">
        <v>562</v>
      </c>
      <c r="C327" s="74" t="s">
        <v>21</v>
      </c>
      <c r="D327" s="28" t="s">
        <v>340</v>
      </c>
      <c r="E327" s="24">
        <f t="shared" si="440"/>
        <v>515.9</v>
      </c>
      <c r="F327" s="24">
        <f t="shared" si="440"/>
        <v>0</v>
      </c>
      <c r="G327" s="24">
        <f t="shared" si="440"/>
        <v>0</v>
      </c>
      <c r="H327" s="24">
        <f t="shared" si="440"/>
        <v>515.9</v>
      </c>
      <c r="I327" s="24">
        <f t="shared" si="440"/>
        <v>0</v>
      </c>
      <c r="J327" s="42">
        <f t="shared" si="441"/>
        <v>0</v>
      </c>
      <c r="K327" s="26">
        <v>0</v>
      </c>
      <c r="L327" s="26">
        <v>0</v>
      </c>
      <c r="M327" s="43">
        <v>0</v>
      </c>
      <c r="N327" s="26">
        <v>0</v>
      </c>
      <c r="O327" s="42">
        <f t="shared" si="442"/>
        <v>0</v>
      </c>
      <c r="P327" s="76">
        <v>0</v>
      </c>
      <c r="Q327" s="76">
        <v>0</v>
      </c>
      <c r="R327" s="43">
        <v>0</v>
      </c>
      <c r="S327" s="76">
        <v>0</v>
      </c>
      <c r="T327" s="42">
        <f t="shared" si="443"/>
        <v>0</v>
      </c>
      <c r="U327" s="26">
        <v>0</v>
      </c>
      <c r="V327" s="79">
        <v>0</v>
      </c>
      <c r="W327" s="79">
        <v>0</v>
      </c>
      <c r="X327" s="76">
        <v>0</v>
      </c>
      <c r="Y327" s="42">
        <f t="shared" si="444"/>
        <v>515.9</v>
      </c>
      <c r="Z327" s="76">
        <v>0</v>
      </c>
      <c r="AA327" s="79">
        <v>0</v>
      </c>
      <c r="AB327" s="75">
        <v>515.9</v>
      </c>
      <c r="AC327" s="80">
        <v>0</v>
      </c>
      <c r="AD327" s="42">
        <f t="shared" si="445"/>
        <v>0</v>
      </c>
      <c r="AE327" s="76">
        <v>0</v>
      </c>
      <c r="AF327" s="76">
        <v>0</v>
      </c>
      <c r="AG327" s="76">
        <v>0</v>
      </c>
      <c r="AH327" s="76">
        <v>0</v>
      </c>
      <c r="AI327" s="42">
        <f t="shared" si="446"/>
        <v>0</v>
      </c>
      <c r="AJ327" s="76"/>
      <c r="AK327" s="76">
        <v>0</v>
      </c>
      <c r="AL327" s="76">
        <v>0</v>
      </c>
      <c r="AM327" s="76">
        <v>0</v>
      </c>
      <c r="AN327" s="42">
        <f t="shared" si="447"/>
        <v>0</v>
      </c>
      <c r="AO327" s="76"/>
      <c r="AP327" s="76">
        <v>0</v>
      </c>
      <c r="AQ327" s="76">
        <v>0</v>
      </c>
      <c r="AR327" s="76">
        <v>0</v>
      </c>
      <c r="AS327" s="42">
        <f t="shared" si="448"/>
        <v>0</v>
      </c>
      <c r="AT327" s="76"/>
      <c r="AU327" s="76">
        <v>0</v>
      </c>
      <c r="AV327" s="76">
        <v>0</v>
      </c>
      <c r="AW327" s="76">
        <v>0</v>
      </c>
      <c r="AX327" s="42">
        <f t="shared" si="449"/>
        <v>0</v>
      </c>
      <c r="AY327" s="76"/>
      <c r="AZ327" s="76">
        <v>0</v>
      </c>
      <c r="BA327" s="76">
        <v>0</v>
      </c>
      <c r="BB327" s="76">
        <v>0</v>
      </c>
      <c r="BC327" s="42">
        <f t="shared" si="450"/>
        <v>0</v>
      </c>
      <c r="BD327" s="76"/>
      <c r="BE327" s="76">
        <v>0</v>
      </c>
      <c r="BF327" s="76">
        <v>0</v>
      </c>
      <c r="BG327" s="76">
        <v>0</v>
      </c>
      <c r="BH327" s="20"/>
    </row>
    <row r="328" spans="1:60" ht="63" x14ac:dyDescent="0.25">
      <c r="A328" s="78" t="s">
        <v>351</v>
      </c>
      <c r="B328" s="73" t="s">
        <v>563</v>
      </c>
      <c r="C328" s="74" t="s">
        <v>21</v>
      </c>
      <c r="D328" s="28" t="s">
        <v>357</v>
      </c>
      <c r="E328" s="24">
        <f t="shared" si="440"/>
        <v>1476</v>
      </c>
      <c r="F328" s="24">
        <f t="shared" si="440"/>
        <v>0</v>
      </c>
      <c r="G328" s="24">
        <f t="shared" si="440"/>
        <v>0</v>
      </c>
      <c r="H328" s="24">
        <f t="shared" si="440"/>
        <v>1476</v>
      </c>
      <c r="I328" s="24">
        <f t="shared" si="440"/>
        <v>0</v>
      </c>
      <c r="J328" s="42">
        <f t="shared" si="441"/>
        <v>0</v>
      </c>
      <c r="K328" s="26">
        <v>0</v>
      </c>
      <c r="L328" s="26">
        <v>0</v>
      </c>
      <c r="M328" s="43">
        <v>0</v>
      </c>
      <c r="N328" s="26">
        <v>0</v>
      </c>
      <c r="O328" s="42">
        <f t="shared" si="442"/>
        <v>0</v>
      </c>
      <c r="P328" s="76">
        <v>0</v>
      </c>
      <c r="Q328" s="76">
        <v>0</v>
      </c>
      <c r="R328" s="43">
        <v>0</v>
      </c>
      <c r="S328" s="76">
        <v>0</v>
      </c>
      <c r="T328" s="42">
        <f t="shared" si="443"/>
        <v>0</v>
      </c>
      <c r="U328" s="26">
        <v>0</v>
      </c>
      <c r="V328" s="79">
        <v>0</v>
      </c>
      <c r="W328" s="79">
        <v>0</v>
      </c>
      <c r="X328" s="76">
        <v>0</v>
      </c>
      <c r="Y328" s="42">
        <f t="shared" si="444"/>
        <v>1476</v>
      </c>
      <c r="Z328" s="76">
        <v>0</v>
      </c>
      <c r="AA328" s="79">
        <v>0</v>
      </c>
      <c r="AB328" s="3">
        <v>1476</v>
      </c>
      <c r="AC328" s="80">
        <v>0</v>
      </c>
      <c r="AD328" s="42">
        <f t="shared" si="445"/>
        <v>0</v>
      </c>
      <c r="AE328" s="76">
        <v>0</v>
      </c>
      <c r="AF328" s="76">
        <v>0</v>
      </c>
      <c r="AG328" s="76">
        <v>0</v>
      </c>
      <c r="AH328" s="76">
        <v>0</v>
      </c>
      <c r="AI328" s="42">
        <f t="shared" si="446"/>
        <v>0</v>
      </c>
      <c r="AJ328" s="76"/>
      <c r="AK328" s="76">
        <v>0</v>
      </c>
      <c r="AL328" s="76">
        <v>0</v>
      </c>
      <c r="AM328" s="76">
        <v>0</v>
      </c>
      <c r="AN328" s="42">
        <f t="shared" si="447"/>
        <v>0</v>
      </c>
      <c r="AO328" s="76"/>
      <c r="AP328" s="76">
        <v>0</v>
      </c>
      <c r="AQ328" s="76">
        <v>0</v>
      </c>
      <c r="AR328" s="76">
        <v>0</v>
      </c>
      <c r="AS328" s="42">
        <f t="shared" si="448"/>
        <v>0</v>
      </c>
      <c r="AT328" s="76"/>
      <c r="AU328" s="76">
        <v>0</v>
      </c>
      <c r="AV328" s="76">
        <v>0</v>
      </c>
      <c r="AW328" s="76">
        <v>0</v>
      </c>
      <c r="AX328" s="42">
        <f t="shared" si="449"/>
        <v>0</v>
      </c>
      <c r="AY328" s="76"/>
      <c r="AZ328" s="76">
        <v>0</v>
      </c>
      <c r="BA328" s="76">
        <v>0</v>
      </c>
      <c r="BB328" s="76">
        <v>0</v>
      </c>
      <c r="BC328" s="42">
        <f t="shared" si="450"/>
        <v>0</v>
      </c>
      <c r="BD328" s="76"/>
      <c r="BE328" s="76">
        <v>0</v>
      </c>
      <c r="BF328" s="76">
        <v>0</v>
      </c>
      <c r="BG328" s="76">
        <v>0</v>
      </c>
      <c r="BH328" s="20"/>
    </row>
    <row r="329" spans="1:60" ht="63" x14ac:dyDescent="0.25">
      <c r="A329" s="78" t="s">
        <v>352</v>
      </c>
      <c r="B329" s="73" t="s">
        <v>564</v>
      </c>
      <c r="C329" s="74" t="s">
        <v>21</v>
      </c>
      <c r="D329" s="28" t="s">
        <v>452</v>
      </c>
      <c r="E329" s="24">
        <f>H329</f>
        <v>739.2</v>
      </c>
      <c r="F329" s="24"/>
      <c r="G329" s="24"/>
      <c r="H329" s="24">
        <f t="shared" si="440"/>
        <v>739.2</v>
      </c>
      <c r="I329" s="24"/>
      <c r="J329" s="42">
        <f t="shared" ref="J329:J353" si="451">M329</f>
        <v>0</v>
      </c>
      <c r="K329" s="26">
        <v>0</v>
      </c>
      <c r="L329" s="26">
        <v>0</v>
      </c>
      <c r="M329" s="43">
        <v>0</v>
      </c>
      <c r="N329" s="26">
        <v>0</v>
      </c>
      <c r="O329" s="42">
        <f t="shared" ref="O329:O353" si="452">R329</f>
        <v>0</v>
      </c>
      <c r="P329" s="76">
        <v>0</v>
      </c>
      <c r="Q329" s="76">
        <v>0</v>
      </c>
      <c r="R329" s="43">
        <v>0</v>
      </c>
      <c r="S329" s="76">
        <v>0</v>
      </c>
      <c r="T329" s="42">
        <f t="shared" ref="T329:T353" si="453">W329</f>
        <v>0</v>
      </c>
      <c r="U329" s="26">
        <v>0</v>
      </c>
      <c r="V329" s="79">
        <v>0</v>
      </c>
      <c r="W329" s="79">
        <v>0</v>
      </c>
      <c r="X329" s="76">
        <v>0</v>
      </c>
      <c r="Y329" s="42">
        <f t="shared" si="444"/>
        <v>0</v>
      </c>
      <c r="Z329" s="76">
        <v>0</v>
      </c>
      <c r="AA329" s="76">
        <v>0</v>
      </c>
      <c r="AB329" s="77">
        <v>0</v>
      </c>
      <c r="AC329" s="76">
        <v>0</v>
      </c>
      <c r="AD329" s="42">
        <f t="shared" si="445"/>
        <v>739.2</v>
      </c>
      <c r="AE329" s="76"/>
      <c r="AF329" s="76">
        <v>0</v>
      </c>
      <c r="AG329" s="77">
        <v>739.2</v>
      </c>
      <c r="AH329" s="76">
        <v>0</v>
      </c>
      <c r="AI329" s="42">
        <f t="shared" ref="AI329:AI339" si="454">AL329</f>
        <v>0</v>
      </c>
      <c r="AJ329" s="76"/>
      <c r="AK329" s="76">
        <v>0</v>
      </c>
      <c r="AL329" s="76">
        <v>0</v>
      </c>
      <c r="AM329" s="76">
        <v>0</v>
      </c>
      <c r="AN329" s="42">
        <f t="shared" ref="AN329:AN339" si="455">AQ329</f>
        <v>0</v>
      </c>
      <c r="AO329" s="76"/>
      <c r="AP329" s="76">
        <v>0</v>
      </c>
      <c r="AQ329" s="76">
        <v>0</v>
      </c>
      <c r="AR329" s="76">
        <v>0</v>
      </c>
      <c r="AS329" s="42">
        <f t="shared" ref="AS329:AS339" si="456">AV329</f>
        <v>0</v>
      </c>
      <c r="AT329" s="76"/>
      <c r="AU329" s="76">
        <v>0</v>
      </c>
      <c r="AV329" s="76">
        <v>0</v>
      </c>
      <c r="AW329" s="76">
        <v>0</v>
      </c>
      <c r="AX329" s="42">
        <f t="shared" ref="AX329:AX339" si="457">BA329</f>
        <v>0</v>
      </c>
      <c r="AY329" s="76"/>
      <c r="AZ329" s="76">
        <v>0</v>
      </c>
      <c r="BA329" s="76">
        <v>0</v>
      </c>
      <c r="BB329" s="76">
        <v>0</v>
      </c>
      <c r="BC329" s="42">
        <f t="shared" ref="BC329:BC339" si="458">BF329</f>
        <v>0</v>
      </c>
      <c r="BD329" s="76"/>
      <c r="BE329" s="76">
        <v>0</v>
      </c>
      <c r="BF329" s="76">
        <v>0</v>
      </c>
      <c r="BG329" s="76">
        <v>0</v>
      </c>
      <c r="BH329" s="20"/>
    </row>
    <row r="330" spans="1:60" ht="63" x14ac:dyDescent="0.25">
      <c r="A330" s="78" t="s">
        <v>437</v>
      </c>
      <c r="B330" s="73" t="s">
        <v>565</v>
      </c>
      <c r="C330" s="74" t="s">
        <v>21</v>
      </c>
      <c r="D330" s="28" t="s">
        <v>453</v>
      </c>
      <c r="E330" s="24">
        <f t="shared" ref="E330:E339" si="459">H330</f>
        <v>2577.8000000000002</v>
      </c>
      <c r="F330" s="24"/>
      <c r="G330" s="24"/>
      <c r="H330" s="24">
        <f t="shared" si="440"/>
        <v>2577.8000000000002</v>
      </c>
      <c r="I330" s="24"/>
      <c r="J330" s="42">
        <f t="shared" si="451"/>
        <v>0</v>
      </c>
      <c r="K330" s="26">
        <v>0</v>
      </c>
      <c r="L330" s="26">
        <v>0</v>
      </c>
      <c r="M330" s="43">
        <v>0</v>
      </c>
      <c r="N330" s="26">
        <v>0</v>
      </c>
      <c r="O330" s="42">
        <f t="shared" si="452"/>
        <v>0</v>
      </c>
      <c r="P330" s="76">
        <v>0</v>
      </c>
      <c r="Q330" s="76">
        <v>0</v>
      </c>
      <c r="R330" s="43">
        <v>0</v>
      </c>
      <c r="S330" s="76">
        <v>0</v>
      </c>
      <c r="T330" s="42">
        <f t="shared" si="453"/>
        <v>0</v>
      </c>
      <c r="U330" s="26">
        <v>0</v>
      </c>
      <c r="V330" s="79">
        <v>0</v>
      </c>
      <c r="W330" s="79">
        <v>0</v>
      </c>
      <c r="X330" s="76">
        <v>0</v>
      </c>
      <c r="Y330" s="42">
        <f t="shared" si="444"/>
        <v>0</v>
      </c>
      <c r="Z330" s="76">
        <v>0</v>
      </c>
      <c r="AA330" s="76">
        <v>0</v>
      </c>
      <c r="AB330" s="77">
        <v>0</v>
      </c>
      <c r="AC330" s="76">
        <v>0</v>
      </c>
      <c r="AD330" s="42">
        <f t="shared" ref="AD330:AD339" si="460">AG330</f>
        <v>1586.9</v>
      </c>
      <c r="AE330" s="76"/>
      <c r="AF330" s="76">
        <v>0</v>
      </c>
      <c r="AG330" s="77">
        <v>1586.9</v>
      </c>
      <c r="AH330" s="76">
        <v>0</v>
      </c>
      <c r="AI330" s="42">
        <f t="shared" si="454"/>
        <v>990.9</v>
      </c>
      <c r="AJ330" s="76"/>
      <c r="AK330" s="76">
        <v>0</v>
      </c>
      <c r="AL330" s="77">
        <v>990.9</v>
      </c>
      <c r="AM330" s="76">
        <v>0</v>
      </c>
      <c r="AN330" s="42">
        <f t="shared" si="455"/>
        <v>0</v>
      </c>
      <c r="AO330" s="76"/>
      <c r="AP330" s="76">
        <v>0</v>
      </c>
      <c r="AQ330" s="76">
        <v>0</v>
      </c>
      <c r="AR330" s="76">
        <v>0</v>
      </c>
      <c r="AS330" s="42">
        <f t="shared" si="456"/>
        <v>0</v>
      </c>
      <c r="AT330" s="76"/>
      <c r="AU330" s="76">
        <v>0</v>
      </c>
      <c r="AV330" s="76">
        <v>0</v>
      </c>
      <c r="AW330" s="76">
        <v>0</v>
      </c>
      <c r="AX330" s="42">
        <f t="shared" si="457"/>
        <v>0</v>
      </c>
      <c r="AY330" s="76"/>
      <c r="AZ330" s="76">
        <v>0</v>
      </c>
      <c r="BA330" s="76">
        <v>0</v>
      </c>
      <c r="BB330" s="76">
        <v>0</v>
      </c>
      <c r="BC330" s="42">
        <f t="shared" si="458"/>
        <v>0</v>
      </c>
      <c r="BD330" s="76"/>
      <c r="BE330" s="76">
        <v>0</v>
      </c>
      <c r="BF330" s="76">
        <v>0</v>
      </c>
      <c r="BG330" s="76">
        <v>0</v>
      </c>
      <c r="BH330" s="20"/>
    </row>
    <row r="331" spans="1:60" ht="76.5" customHeight="1" x14ac:dyDescent="0.25">
      <c r="A331" s="78" t="s">
        <v>438</v>
      </c>
      <c r="B331" s="73" t="s">
        <v>434</v>
      </c>
      <c r="C331" s="74" t="s">
        <v>21</v>
      </c>
      <c r="D331" s="28" t="s">
        <v>331</v>
      </c>
      <c r="E331" s="24">
        <f t="shared" si="459"/>
        <v>1834.9</v>
      </c>
      <c r="F331" s="24"/>
      <c r="G331" s="24"/>
      <c r="H331" s="24">
        <f t="shared" si="440"/>
        <v>1834.9</v>
      </c>
      <c r="I331" s="24"/>
      <c r="J331" s="42">
        <f t="shared" si="451"/>
        <v>0</v>
      </c>
      <c r="K331" s="26">
        <v>0</v>
      </c>
      <c r="L331" s="26">
        <v>0</v>
      </c>
      <c r="M331" s="43">
        <v>0</v>
      </c>
      <c r="N331" s="26">
        <v>0</v>
      </c>
      <c r="O331" s="42">
        <f t="shared" si="452"/>
        <v>0</v>
      </c>
      <c r="P331" s="76">
        <v>0</v>
      </c>
      <c r="Q331" s="76">
        <v>0</v>
      </c>
      <c r="R331" s="43">
        <v>0</v>
      </c>
      <c r="S331" s="76">
        <v>0</v>
      </c>
      <c r="T331" s="42">
        <f t="shared" si="453"/>
        <v>0</v>
      </c>
      <c r="U331" s="26">
        <v>0</v>
      </c>
      <c r="V331" s="79">
        <v>0</v>
      </c>
      <c r="W331" s="79">
        <v>0</v>
      </c>
      <c r="X331" s="76">
        <v>0</v>
      </c>
      <c r="Y331" s="42">
        <f t="shared" si="444"/>
        <v>0</v>
      </c>
      <c r="Z331" s="76">
        <v>0</v>
      </c>
      <c r="AA331" s="76">
        <v>0</v>
      </c>
      <c r="AB331" s="77">
        <v>0</v>
      </c>
      <c r="AC331" s="76">
        <v>0</v>
      </c>
      <c r="AD331" s="42">
        <f t="shared" si="460"/>
        <v>1834.9</v>
      </c>
      <c r="AE331" s="76"/>
      <c r="AF331" s="76">
        <v>0</v>
      </c>
      <c r="AG331" s="77">
        <f>1898.2-63.3</f>
        <v>1834.9</v>
      </c>
      <c r="AH331" s="76">
        <v>0</v>
      </c>
      <c r="AI331" s="42">
        <f t="shared" si="454"/>
        <v>0</v>
      </c>
      <c r="AJ331" s="76"/>
      <c r="AK331" s="76">
        <v>0</v>
      </c>
      <c r="AL331" s="76">
        <v>0</v>
      </c>
      <c r="AM331" s="76">
        <v>0</v>
      </c>
      <c r="AN331" s="42">
        <f t="shared" si="455"/>
        <v>0</v>
      </c>
      <c r="AO331" s="76"/>
      <c r="AP331" s="76">
        <v>0</v>
      </c>
      <c r="AQ331" s="76">
        <v>0</v>
      </c>
      <c r="AR331" s="76">
        <v>0</v>
      </c>
      <c r="AS331" s="42">
        <f t="shared" si="456"/>
        <v>0</v>
      </c>
      <c r="AT331" s="76"/>
      <c r="AU331" s="76">
        <v>0</v>
      </c>
      <c r="AV331" s="76">
        <v>0</v>
      </c>
      <c r="AW331" s="76">
        <v>0</v>
      </c>
      <c r="AX331" s="42">
        <f t="shared" si="457"/>
        <v>0</v>
      </c>
      <c r="AY331" s="76"/>
      <c r="AZ331" s="76">
        <v>0</v>
      </c>
      <c r="BA331" s="76">
        <v>0</v>
      </c>
      <c r="BB331" s="76">
        <v>0</v>
      </c>
      <c r="BC331" s="42">
        <f t="shared" si="458"/>
        <v>0</v>
      </c>
      <c r="BD331" s="76"/>
      <c r="BE331" s="76">
        <v>0</v>
      </c>
      <c r="BF331" s="76">
        <v>0</v>
      </c>
      <c r="BG331" s="76">
        <v>0</v>
      </c>
      <c r="BH331" s="20"/>
    </row>
    <row r="332" spans="1:60" ht="76.5" customHeight="1" x14ac:dyDescent="0.25">
      <c r="A332" s="78" t="s">
        <v>439</v>
      </c>
      <c r="B332" s="73" t="s">
        <v>566</v>
      </c>
      <c r="C332" s="74" t="s">
        <v>21</v>
      </c>
      <c r="D332" s="28" t="s">
        <v>337</v>
      </c>
      <c r="E332" s="24">
        <f t="shared" si="459"/>
        <v>886.3</v>
      </c>
      <c r="F332" s="24"/>
      <c r="G332" s="24"/>
      <c r="H332" s="24">
        <f t="shared" si="440"/>
        <v>886.3</v>
      </c>
      <c r="I332" s="24"/>
      <c r="J332" s="42">
        <f t="shared" si="451"/>
        <v>0</v>
      </c>
      <c r="K332" s="26">
        <v>0</v>
      </c>
      <c r="L332" s="26">
        <v>0</v>
      </c>
      <c r="M332" s="43">
        <v>0</v>
      </c>
      <c r="N332" s="26">
        <v>0</v>
      </c>
      <c r="O332" s="42">
        <f t="shared" si="452"/>
        <v>0</v>
      </c>
      <c r="P332" s="76">
        <v>0</v>
      </c>
      <c r="Q332" s="76">
        <v>0</v>
      </c>
      <c r="R332" s="43">
        <v>0</v>
      </c>
      <c r="S332" s="76">
        <v>0</v>
      </c>
      <c r="T332" s="42">
        <f t="shared" si="453"/>
        <v>0</v>
      </c>
      <c r="U332" s="26">
        <v>0</v>
      </c>
      <c r="V332" s="79">
        <v>0</v>
      </c>
      <c r="W332" s="79">
        <v>0</v>
      </c>
      <c r="X332" s="76">
        <v>0</v>
      </c>
      <c r="Y332" s="42">
        <f t="shared" si="444"/>
        <v>0</v>
      </c>
      <c r="Z332" s="76">
        <v>0</v>
      </c>
      <c r="AA332" s="76">
        <v>0</v>
      </c>
      <c r="AB332" s="77">
        <v>0</v>
      </c>
      <c r="AC332" s="76">
        <v>0</v>
      </c>
      <c r="AD332" s="42">
        <f t="shared" si="460"/>
        <v>886.3</v>
      </c>
      <c r="AE332" s="76"/>
      <c r="AF332" s="76">
        <v>0</v>
      </c>
      <c r="AG332" s="77">
        <f>1363.5-477.2</f>
        <v>886.3</v>
      </c>
      <c r="AH332" s="76">
        <v>0</v>
      </c>
      <c r="AI332" s="42">
        <f t="shared" si="454"/>
        <v>0</v>
      </c>
      <c r="AJ332" s="76"/>
      <c r="AK332" s="76">
        <v>0</v>
      </c>
      <c r="AL332" s="76">
        <v>0</v>
      </c>
      <c r="AM332" s="76">
        <v>0</v>
      </c>
      <c r="AN332" s="42">
        <f t="shared" si="455"/>
        <v>0</v>
      </c>
      <c r="AO332" s="76"/>
      <c r="AP332" s="76">
        <v>0</v>
      </c>
      <c r="AQ332" s="76">
        <v>0</v>
      </c>
      <c r="AR332" s="76">
        <v>0</v>
      </c>
      <c r="AS332" s="42">
        <f t="shared" si="456"/>
        <v>0</v>
      </c>
      <c r="AT332" s="76"/>
      <c r="AU332" s="76">
        <v>0</v>
      </c>
      <c r="AV332" s="76">
        <v>0</v>
      </c>
      <c r="AW332" s="76">
        <v>0</v>
      </c>
      <c r="AX332" s="42">
        <f t="shared" si="457"/>
        <v>0</v>
      </c>
      <c r="AY332" s="76"/>
      <c r="AZ332" s="76">
        <v>0</v>
      </c>
      <c r="BA332" s="76">
        <v>0</v>
      </c>
      <c r="BB332" s="76">
        <v>0</v>
      </c>
      <c r="BC332" s="42">
        <f t="shared" si="458"/>
        <v>0</v>
      </c>
      <c r="BD332" s="76"/>
      <c r="BE332" s="76">
        <v>0</v>
      </c>
      <c r="BF332" s="76">
        <v>0</v>
      </c>
      <c r="BG332" s="76">
        <v>0</v>
      </c>
      <c r="BH332" s="20"/>
    </row>
    <row r="333" spans="1:60" ht="74.25" customHeight="1" x14ac:dyDescent="0.25">
      <c r="A333" s="78" t="s">
        <v>440</v>
      </c>
      <c r="B333" s="73" t="s">
        <v>567</v>
      </c>
      <c r="C333" s="74" t="s">
        <v>21</v>
      </c>
      <c r="D333" s="73" t="s">
        <v>356</v>
      </c>
      <c r="E333" s="24">
        <f t="shared" si="459"/>
        <v>1020.7</v>
      </c>
      <c r="F333" s="24"/>
      <c r="G333" s="24"/>
      <c r="H333" s="24">
        <f t="shared" si="440"/>
        <v>1020.7</v>
      </c>
      <c r="I333" s="24"/>
      <c r="J333" s="42">
        <f t="shared" si="451"/>
        <v>0</v>
      </c>
      <c r="K333" s="26">
        <v>0</v>
      </c>
      <c r="L333" s="26">
        <v>0</v>
      </c>
      <c r="M333" s="43">
        <v>0</v>
      </c>
      <c r="N333" s="26">
        <v>0</v>
      </c>
      <c r="O333" s="42">
        <f t="shared" si="452"/>
        <v>0</v>
      </c>
      <c r="P333" s="76">
        <v>0</v>
      </c>
      <c r="Q333" s="76">
        <v>0</v>
      </c>
      <c r="R333" s="43">
        <v>0</v>
      </c>
      <c r="S333" s="76">
        <v>0</v>
      </c>
      <c r="T333" s="42">
        <f t="shared" si="453"/>
        <v>0</v>
      </c>
      <c r="U333" s="26">
        <v>0</v>
      </c>
      <c r="V333" s="79">
        <v>0</v>
      </c>
      <c r="W333" s="79">
        <v>0</v>
      </c>
      <c r="X333" s="76">
        <v>0</v>
      </c>
      <c r="Y333" s="42">
        <f t="shared" ref="Y333:Y339" si="461">AB333</f>
        <v>0</v>
      </c>
      <c r="Z333" s="76">
        <v>0</v>
      </c>
      <c r="AA333" s="76">
        <v>0</v>
      </c>
      <c r="AB333" s="77">
        <v>0</v>
      </c>
      <c r="AC333" s="76">
        <v>0</v>
      </c>
      <c r="AD333" s="42">
        <f t="shared" si="460"/>
        <v>1020.7</v>
      </c>
      <c r="AE333" s="76"/>
      <c r="AF333" s="76">
        <v>0</v>
      </c>
      <c r="AG333" s="77">
        <v>1020.7</v>
      </c>
      <c r="AH333" s="76">
        <v>0</v>
      </c>
      <c r="AI333" s="42">
        <f t="shared" si="454"/>
        <v>0</v>
      </c>
      <c r="AJ333" s="76"/>
      <c r="AK333" s="76">
        <v>0</v>
      </c>
      <c r="AL333" s="76">
        <v>0</v>
      </c>
      <c r="AM333" s="76">
        <v>0</v>
      </c>
      <c r="AN333" s="42">
        <f t="shared" si="455"/>
        <v>0</v>
      </c>
      <c r="AO333" s="76"/>
      <c r="AP333" s="76">
        <v>0</v>
      </c>
      <c r="AQ333" s="76">
        <v>0</v>
      </c>
      <c r="AR333" s="76">
        <v>0</v>
      </c>
      <c r="AS333" s="42">
        <f t="shared" si="456"/>
        <v>0</v>
      </c>
      <c r="AT333" s="76"/>
      <c r="AU333" s="76">
        <v>0</v>
      </c>
      <c r="AV333" s="76">
        <v>0</v>
      </c>
      <c r="AW333" s="76">
        <v>0</v>
      </c>
      <c r="AX333" s="42">
        <f t="shared" si="457"/>
        <v>0</v>
      </c>
      <c r="AY333" s="76"/>
      <c r="AZ333" s="76">
        <v>0</v>
      </c>
      <c r="BA333" s="76">
        <v>0</v>
      </c>
      <c r="BB333" s="76">
        <v>0</v>
      </c>
      <c r="BC333" s="42">
        <f t="shared" si="458"/>
        <v>0</v>
      </c>
      <c r="BD333" s="76"/>
      <c r="BE333" s="76">
        <v>0</v>
      </c>
      <c r="BF333" s="76">
        <v>0</v>
      </c>
      <c r="BG333" s="76">
        <v>0</v>
      </c>
      <c r="BH333" s="20"/>
    </row>
    <row r="334" spans="1:60" ht="63" x14ac:dyDescent="0.25">
      <c r="A334" s="78" t="s">
        <v>441</v>
      </c>
      <c r="B334" s="73" t="s">
        <v>435</v>
      </c>
      <c r="C334" s="74" t="s">
        <v>21</v>
      </c>
      <c r="D334" s="73" t="s">
        <v>334</v>
      </c>
      <c r="E334" s="24">
        <f t="shared" si="459"/>
        <v>1800</v>
      </c>
      <c r="F334" s="24"/>
      <c r="G334" s="24"/>
      <c r="H334" s="24">
        <f t="shared" si="440"/>
        <v>1800</v>
      </c>
      <c r="I334" s="24"/>
      <c r="J334" s="42">
        <f t="shared" si="451"/>
        <v>0</v>
      </c>
      <c r="K334" s="26">
        <v>0</v>
      </c>
      <c r="L334" s="26">
        <v>0</v>
      </c>
      <c r="M334" s="43">
        <v>0</v>
      </c>
      <c r="N334" s="26">
        <v>0</v>
      </c>
      <c r="O334" s="42">
        <f t="shared" si="452"/>
        <v>0</v>
      </c>
      <c r="P334" s="76">
        <v>0</v>
      </c>
      <c r="Q334" s="76">
        <v>0</v>
      </c>
      <c r="R334" s="43">
        <v>0</v>
      </c>
      <c r="S334" s="76">
        <v>0</v>
      </c>
      <c r="T334" s="42">
        <f t="shared" si="453"/>
        <v>0</v>
      </c>
      <c r="U334" s="26">
        <v>0</v>
      </c>
      <c r="V334" s="79">
        <v>0</v>
      </c>
      <c r="W334" s="79">
        <v>0</v>
      </c>
      <c r="X334" s="76">
        <v>0</v>
      </c>
      <c r="Y334" s="42">
        <f t="shared" si="461"/>
        <v>0</v>
      </c>
      <c r="Z334" s="76">
        <v>0</v>
      </c>
      <c r="AA334" s="76">
        <v>0</v>
      </c>
      <c r="AB334" s="77">
        <v>0</v>
      </c>
      <c r="AC334" s="76">
        <v>0</v>
      </c>
      <c r="AD334" s="42">
        <f t="shared" si="460"/>
        <v>1800</v>
      </c>
      <c r="AE334" s="76"/>
      <c r="AF334" s="76">
        <v>0</v>
      </c>
      <c r="AG334" s="77">
        <v>1800</v>
      </c>
      <c r="AH334" s="76">
        <v>0</v>
      </c>
      <c r="AI334" s="42">
        <f t="shared" si="454"/>
        <v>0</v>
      </c>
      <c r="AJ334" s="76"/>
      <c r="AK334" s="76">
        <v>0</v>
      </c>
      <c r="AL334" s="76">
        <v>0</v>
      </c>
      <c r="AM334" s="76">
        <v>0</v>
      </c>
      <c r="AN334" s="42">
        <f t="shared" si="455"/>
        <v>0</v>
      </c>
      <c r="AO334" s="76"/>
      <c r="AP334" s="76">
        <v>0</v>
      </c>
      <c r="AQ334" s="76">
        <v>0</v>
      </c>
      <c r="AR334" s="76">
        <v>0</v>
      </c>
      <c r="AS334" s="42">
        <f t="shared" si="456"/>
        <v>0</v>
      </c>
      <c r="AT334" s="76"/>
      <c r="AU334" s="76">
        <v>0</v>
      </c>
      <c r="AV334" s="76">
        <v>0</v>
      </c>
      <c r="AW334" s="76">
        <v>0</v>
      </c>
      <c r="AX334" s="42">
        <f t="shared" si="457"/>
        <v>0</v>
      </c>
      <c r="AY334" s="76"/>
      <c r="AZ334" s="76">
        <v>0</v>
      </c>
      <c r="BA334" s="76">
        <v>0</v>
      </c>
      <c r="BB334" s="76">
        <v>0</v>
      </c>
      <c r="BC334" s="42">
        <f t="shared" si="458"/>
        <v>0</v>
      </c>
      <c r="BD334" s="76"/>
      <c r="BE334" s="76">
        <v>0</v>
      </c>
      <c r="BF334" s="76">
        <v>0</v>
      </c>
      <c r="BG334" s="76">
        <v>0</v>
      </c>
      <c r="BH334" s="20"/>
    </row>
    <row r="335" spans="1:60" ht="63" x14ac:dyDescent="0.25">
      <c r="A335" s="78" t="s">
        <v>442</v>
      </c>
      <c r="B335" s="73" t="s">
        <v>436</v>
      </c>
      <c r="C335" s="74" t="s">
        <v>21</v>
      </c>
      <c r="D335" s="73" t="s">
        <v>354</v>
      </c>
      <c r="E335" s="24">
        <f t="shared" si="459"/>
        <v>1184.4000000000001</v>
      </c>
      <c r="F335" s="24"/>
      <c r="G335" s="24"/>
      <c r="H335" s="24">
        <f t="shared" si="440"/>
        <v>1184.4000000000001</v>
      </c>
      <c r="I335" s="24"/>
      <c r="J335" s="42">
        <f t="shared" si="451"/>
        <v>0</v>
      </c>
      <c r="K335" s="26">
        <v>0</v>
      </c>
      <c r="L335" s="26">
        <v>0</v>
      </c>
      <c r="M335" s="43">
        <v>0</v>
      </c>
      <c r="N335" s="26">
        <v>0</v>
      </c>
      <c r="O335" s="42">
        <f t="shared" si="452"/>
        <v>0</v>
      </c>
      <c r="P335" s="76">
        <v>0</v>
      </c>
      <c r="Q335" s="76">
        <v>0</v>
      </c>
      <c r="R335" s="43">
        <v>0</v>
      </c>
      <c r="S335" s="76">
        <v>0</v>
      </c>
      <c r="T335" s="42">
        <f t="shared" si="453"/>
        <v>0</v>
      </c>
      <c r="U335" s="26">
        <v>0</v>
      </c>
      <c r="V335" s="79">
        <v>0</v>
      </c>
      <c r="W335" s="79">
        <v>0</v>
      </c>
      <c r="X335" s="76">
        <v>0</v>
      </c>
      <c r="Y335" s="42">
        <f t="shared" si="461"/>
        <v>0</v>
      </c>
      <c r="Z335" s="76">
        <v>0</v>
      </c>
      <c r="AA335" s="76">
        <v>0</v>
      </c>
      <c r="AB335" s="77">
        <v>0</v>
      </c>
      <c r="AC335" s="76">
        <v>0</v>
      </c>
      <c r="AD335" s="42">
        <f t="shared" si="460"/>
        <v>1184.4000000000001</v>
      </c>
      <c r="AE335" s="76"/>
      <c r="AF335" s="76">
        <v>0</v>
      </c>
      <c r="AG335" s="77">
        <v>1184.4000000000001</v>
      </c>
      <c r="AH335" s="76">
        <v>0</v>
      </c>
      <c r="AI335" s="42">
        <f t="shared" si="454"/>
        <v>0</v>
      </c>
      <c r="AJ335" s="76"/>
      <c r="AK335" s="76">
        <v>0</v>
      </c>
      <c r="AL335" s="76">
        <v>0</v>
      </c>
      <c r="AM335" s="76">
        <v>0</v>
      </c>
      <c r="AN335" s="42">
        <f t="shared" si="455"/>
        <v>0</v>
      </c>
      <c r="AO335" s="76"/>
      <c r="AP335" s="76">
        <v>0</v>
      </c>
      <c r="AQ335" s="76">
        <v>0</v>
      </c>
      <c r="AR335" s="76">
        <v>0</v>
      </c>
      <c r="AS335" s="42">
        <f t="shared" si="456"/>
        <v>0</v>
      </c>
      <c r="AT335" s="76"/>
      <c r="AU335" s="76">
        <v>0</v>
      </c>
      <c r="AV335" s="76">
        <v>0</v>
      </c>
      <c r="AW335" s="76">
        <v>0</v>
      </c>
      <c r="AX335" s="42">
        <f t="shared" si="457"/>
        <v>0</v>
      </c>
      <c r="AY335" s="76"/>
      <c r="AZ335" s="76">
        <v>0</v>
      </c>
      <c r="BA335" s="76">
        <v>0</v>
      </c>
      <c r="BB335" s="76">
        <v>0</v>
      </c>
      <c r="BC335" s="42">
        <f t="shared" si="458"/>
        <v>0</v>
      </c>
      <c r="BD335" s="76"/>
      <c r="BE335" s="76">
        <v>0</v>
      </c>
      <c r="BF335" s="76">
        <v>0</v>
      </c>
      <c r="BG335" s="76">
        <v>0</v>
      </c>
      <c r="BH335" s="20"/>
    </row>
    <row r="336" spans="1:60" ht="75" customHeight="1" x14ac:dyDescent="0.25">
      <c r="A336" s="78" t="s">
        <v>443</v>
      </c>
      <c r="B336" s="73" t="s">
        <v>568</v>
      </c>
      <c r="C336" s="74" t="s">
        <v>21</v>
      </c>
      <c r="D336" s="73" t="s">
        <v>340</v>
      </c>
      <c r="E336" s="24">
        <f t="shared" si="459"/>
        <v>1494</v>
      </c>
      <c r="F336" s="24"/>
      <c r="G336" s="24"/>
      <c r="H336" s="24">
        <f t="shared" si="440"/>
        <v>1494</v>
      </c>
      <c r="I336" s="24"/>
      <c r="J336" s="42">
        <f t="shared" si="451"/>
        <v>0</v>
      </c>
      <c r="K336" s="26">
        <v>0</v>
      </c>
      <c r="L336" s="26">
        <v>0</v>
      </c>
      <c r="M336" s="43">
        <v>0</v>
      </c>
      <c r="N336" s="26">
        <v>0</v>
      </c>
      <c r="O336" s="42">
        <f t="shared" si="452"/>
        <v>0</v>
      </c>
      <c r="P336" s="76">
        <v>0</v>
      </c>
      <c r="Q336" s="76">
        <v>0</v>
      </c>
      <c r="R336" s="43">
        <v>0</v>
      </c>
      <c r="S336" s="76">
        <v>0</v>
      </c>
      <c r="T336" s="42">
        <f t="shared" si="453"/>
        <v>0</v>
      </c>
      <c r="U336" s="26">
        <v>0</v>
      </c>
      <c r="V336" s="79">
        <v>0</v>
      </c>
      <c r="W336" s="79">
        <v>0</v>
      </c>
      <c r="X336" s="76">
        <v>0</v>
      </c>
      <c r="Y336" s="42">
        <f t="shared" si="461"/>
        <v>0</v>
      </c>
      <c r="Z336" s="76">
        <v>0</v>
      </c>
      <c r="AA336" s="76">
        <v>0</v>
      </c>
      <c r="AB336" s="77">
        <v>0</v>
      </c>
      <c r="AC336" s="76">
        <v>0</v>
      </c>
      <c r="AD336" s="42">
        <f t="shared" si="460"/>
        <v>1494</v>
      </c>
      <c r="AE336" s="76"/>
      <c r="AF336" s="76">
        <v>0</v>
      </c>
      <c r="AG336" s="77">
        <v>1494</v>
      </c>
      <c r="AH336" s="76">
        <v>0</v>
      </c>
      <c r="AI336" s="42">
        <f t="shared" si="454"/>
        <v>0</v>
      </c>
      <c r="AJ336" s="76"/>
      <c r="AK336" s="76">
        <v>0</v>
      </c>
      <c r="AL336" s="76">
        <v>0</v>
      </c>
      <c r="AM336" s="76">
        <v>0</v>
      </c>
      <c r="AN336" s="42">
        <f t="shared" si="455"/>
        <v>0</v>
      </c>
      <c r="AO336" s="76"/>
      <c r="AP336" s="76">
        <v>0</v>
      </c>
      <c r="AQ336" s="76">
        <v>0</v>
      </c>
      <c r="AR336" s="76">
        <v>0</v>
      </c>
      <c r="AS336" s="42">
        <f t="shared" si="456"/>
        <v>0</v>
      </c>
      <c r="AT336" s="76"/>
      <c r="AU336" s="76">
        <v>0</v>
      </c>
      <c r="AV336" s="76">
        <v>0</v>
      </c>
      <c r="AW336" s="76">
        <v>0</v>
      </c>
      <c r="AX336" s="42">
        <f t="shared" si="457"/>
        <v>0</v>
      </c>
      <c r="AY336" s="76"/>
      <c r="AZ336" s="76">
        <v>0</v>
      </c>
      <c r="BA336" s="76">
        <v>0</v>
      </c>
      <c r="BB336" s="76">
        <v>0</v>
      </c>
      <c r="BC336" s="42">
        <f t="shared" si="458"/>
        <v>0</v>
      </c>
      <c r="BD336" s="76"/>
      <c r="BE336" s="76">
        <v>0</v>
      </c>
      <c r="BF336" s="76">
        <v>0</v>
      </c>
      <c r="BG336" s="76">
        <v>0</v>
      </c>
      <c r="BH336" s="20"/>
    </row>
    <row r="337" spans="1:60" ht="99" customHeight="1" x14ac:dyDescent="0.25">
      <c r="A337" s="78" t="s">
        <v>444</v>
      </c>
      <c r="B337" s="73" t="s">
        <v>569</v>
      </c>
      <c r="C337" s="74" t="s">
        <v>21</v>
      </c>
      <c r="D337" s="73" t="s">
        <v>454</v>
      </c>
      <c r="E337" s="24">
        <f t="shared" si="459"/>
        <v>392.4</v>
      </c>
      <c r="F337" s="24"/>
      <c r="G337" s="24"/>
      <c r="H337" s="24">
        <f t="shared" si="440"/>
        <v>392.4</v>
      </c>
      <c r="I337" s="24"/>
      <c r="J337" s="42">
        <f t="shared" si="451"/>
        <v>0</v>
      </c>
      <c r="K337" s="26">
        <v>0</v>
      </c>
      <c r="L337" s="26">
        <v>0</v>
      </c>
      <c r="M337" s="43">
        <v>0</v>
      </c>
      <c r="N337" s="26">
        <v>0</v>
      </c>
      <c r="O337" s="42">
        <f t="shared" si="452"/>
        <v>0</v>
      </c>
      <c r="P337" s="76">
        <v>0</v>
      </c>
      <c r="Q337" s="76">
        <v>0</v>
      </c>
      <c r="R337" s="43">
        <v>0</v>
      </c>
      <c r="S337" s="76">
        <v>0</v>
      </c>
      <c r="T337" s="42">
        <f t="shared" si="453"/>
        <v>0</v>
      </c>
      <c r="U337" s="26">
        <v>0</v>
      </c>
      <c r="V337" s="79">
        <v>0</v>
      </c>
      <c r="W337" s="79">
        <v>0</v>
      </c>
      <c r="X337" s="76">
        <v>0</v>
      </c>
      <c r="Y337" s="42">
        <f t="shared" si="461"/>
        <v>0</v>
      </c>
      <c r="Z337" s="76">
        <v>0</v>
      </c>
      <c r="AA337" s="76">
        <v>0</v>
      </c>
      <c r="AB337" s="77">
        <v>0</v>
      </c>
      <c r="AC337" s="76">
        <v>0</v>
      </c>
      <c r="AD337" s="42">
        <f t="shared" si="460"/>
        <v>392.4</v>
      </c>
      <c r="AE337" s="76"/>
      <c r="AF337" s="76">
        <v>0</v>
      </c>
      <c r="AG337" s="77">
        <f>1310.4-918</f>
        <v>392.4</v>
      </c>
      <c r="AH337" s="76">
        <v>0</v>
      </c>
      <c r="AI337" s="42">
        <f t="shared" si="454"/>
        <v>0</v>
      </c>
      <c r="AJ337" s="76"/>
      <c r="AK337" s="76">
        <v>0</v>
      </c>
      <c r="AL337" s="76">
        <v>0</v>
      </c>
      <c r="AM337" s="76">
        <v>0</v>
      </c>
      <c r="AN337" s="42">
        <f t="shared" si="455"/>
        <v>0</v>
      </c>
      <c r="AO337" s="76"/>
      <c r="AP337" s="76">
        <v>0</v>
      </c>
      <c r="AQ337" s="76">
        <v>0</v>
      </c>
      <c r="AR337" s="76">
        <v>0</v>
      </c>
      <c r="AS337" s="42">
        <f t="shared" si="456"/>
        <v>0</v>
      </c>
      <c r="AT337" s="76"/>
      <c r="AU337" s="76">
        <v>0</v>
      </c>
      <c r="AV337" s="76">
        <v>0</v>
      </c>
      <c r="AW337" s="76">
        <v>0</v>
      </c>
      <c r="AX337" s="42">
        <f t="shared" si="457"/>
        <v>0</v>
      </c>
      <c r="AY337" s="76"/>
      <c r="AZ337" s="76">
        <v>0</v>
      </c>
      <c r="BA337" s="76">
        <v>0</v>
      </c>
      <c r="BB337" s="76">
        <v>0</v>
      </c>
      <c r="BC337" s="42">
        <f t="shared" si="458"/>
        <v>0</v>
      </c>
      <c r="BD337" s="76"/>
      <c r="BE337" s="76">
        <v>0</v>
      </c>
      <c r="BF337" s="76">
        <v>0</v>
      </c>
      <c r="BG337" s="76">
        <v>0</v>
      </c>
      <c r="BH337" s="20"/>
    </row>
    <row r="338" spans="1:60" ht="72.75" customHeight="1" x14ac:dyDescent="0.25">
      <c r="A338" s="78" t="s">
        <v>445</v>
      </c>
      <c r="B338" s="73" t="s">
        <v>570</v>
      </c>
      <c r="C338" s="74" t="s">
        <v>21</v>
      </c>
      <c r="D338" s="73" t="s">
        <v>332</v>
      </c>
      <c r="E338" s="24">
        <f t="shared" si="459"/>
        <v>1952.9</v>
      </c>
      <c r="F338" s="24"/>
      <c r="G338" s="24"/>
      <c r="H338" s="24">
        <f t="shared" ref="H338:H353" si="462">M338+R338+W338+AB338+AG338+AL338+AQ338+AV338+BA338+BF338</f>
        <v>1952.9</v>
      </c>
      <c r="I338" s="24"/>
      <c r="J338" s="42">
        <f t="shared" si="451"/>
        <v>0</v>
      </c>
      <c r="K338" s="26">
        <v>0</v>
      </c>
      <c r="L338" s="26">
        <v>0</v>
      </c>
      <c r="M338" s="43">
        <v>0</v>
      </c>
      <c r="N338" s="26">
        <v>0</v>
      </c>
      <c r="O338" s="42">
        <f t="shared" si="452"/>
        <v>0</v>
      </c>
      <c r="P338" s="76">
        <v>0</v>
      </c>
      <c r="Q338" s="76">
        <v>0</v>
      </c>
      <c r="R338" s="43">
        <v>0</v>
      </c>
      <c r="S338" s="76">
        <v>0</v>
      </c>
      <c r="T338" s="42">
        <f t="shared" si="453"/>
        <v>0</v>
      </c>
      <c r="U338" s="26">
        <v>0</v>
      </c>
      <c r="V338" s="79">
        <v>0</v>
      </c>
      <c r="W338" s="79">
        <v>0</v>
      </c>
      <c r="X338" s="76">
        <v>0</v>
      </c>
      <c r="Y338" s="42">
        <f t="shared" si="461"/>
        <v>0</v>
      </c>
      <c r="Z338" s="76">
        <v>0</v>
      </c>
      <c r="AA338" s="76">
        <v>0</v>
      </c>
      <c r="AB338" s="77">
        <v>0</v>
      </c>
      <c r="AC338" s="76">
        <v>0</v>
      </c>
      <c r="AD338" s="42">
        <f t="shared" si="460"/>
        <v>1952.9</v>
      </c>
      <c r="AE338" s="76"/>
      <c r="AF338" s="76">
        <v>0</v>
      </c>
      <c r="AG338" s="77">
        <v>1952.9</v>
      </c>
      <c r="AH338" s="76">
        <v>0</v>
      </c>
      <c r="AI338" s="42">
        <f t="shared" si="454"/>
        <v>0</v>
      </c>
      <c r="AJ338" s="76"/>
      <c r="AK338" s="76">
        <v>0</v>
      </c>
      <c r="AL338" s="76">
        <v>0</v>
      </c>
      <c r="AM338" s="76">
        <v>0</v>
      </c>
      <c r="AN338" s="42">
        <f t="shared" si="455"/>
        <v>0</v>
      </c>
      <c r="AO338" s="76"/>
      <c r="AP338" s="76">
        <v>0</v>
      </c>
      <c r="AQ338" s="76">
        <v>0</v>
      </c>
      <c r="AR338" s="76">
        <v>0</v>
      </c>
      <c r="AS338" s="42">
        <f t="shared" si="456"/>
        <v>0</v>
      </c>
      <c r="AT338" s="76"/>
      <c r="AU338" s="76">
        <v>0</v>
      </c>
      <c r="AV338" s="76">
        <v>0</v>
      </c>
      <c r="AW338" s="76">
        <v>0</v>
      </c>
      <c r="AX338" s="42">
        <f t="shared" si="457"/>
        <v>0</v>
      </c>
      <c r="AY338" s="76"/>
      <c r="AZ338" s="76">
        <v>0</v>
      </c>
      <c r="BA338" s="76">
        <v>0</v>
      </c>
      <c r="BB338" s="76">
        <v>0</v>
      </c>
      <c r="BC338" s="42">
        <f t="shared" si="458"/>
        <v>0</v>
      </c>
      <c r="BD338" s="76"/>
      <c r="BE338" s="76">
        <v>0</v>
      </c>
      <c r="BF338" s="76">
        <v>0</v>
      </c>
      <c r="BG338" s="76">
        <v>0</v>
      </c>
      <c r="BH338" s="20"/>
    </row>
    <row r="339" spans="1:60" ht="63" x14ac:dyDescent="0.25">
      <c r="A339" s="78" t="s">
        <v>446</v>
      </c>
      <c r="B339" s="73" t="s">
        <v>571</v>
      </c>
      <c r="C339" s="74" t="s">
        <v>21</v>
      </c>
      <c r="D339" s="107" t="s">
        <v>572</v>
      </c>
      <c r="E339" s="24">
        <f t="shared" si="459"/>
        <v>2000</v>
      </c>
      <c r="F339" s="24"/>
      <c r="G339" s="24"/>
      <c r="H339" s="24">
        <f t="shared" si="462"/>
        <v>2000</v>
      </c>
      <c r="I339" s="24"/>
      <c r="J339" s="42">
        <f t="shared" si="451"/>
        <v>0</v>
      </c>
      <c r="K339" s="26">
        <v>0</v>
      </c>
      <c r="L339" s="26">
        <v>0</v>
      </c>
      <c r="M339" s="43">
        <v>0</v>
      </c>
      <c r="N339" s="26">
        <v>0</v>
      </c>
      <c r="O339" s="42">
        <f t="shared" si="452"/>
        <v>0</v>
      </c>
      <c r="P339" s="76">
        <v>0</v>
      </c>
      <c r="Q339" s="76">
        <v>0</v>
      </c>
      <c r="R339" s="43">
        <v>0</v>
      </c>
      <c r="S339" s="76">
        <v>0</v>
      </c>
      <c r="T339" s="42">
        <f t="shared" si="453"/>
        <v>0</v>
      </c>
      <c r="U339" s="26">
        <v>0</v>
      </c>
      <c r="V339" s="79">
        <v>0</v>
      </c>
      <c r="W339" s="79">
        <v>0</v>
      </c>
      <c r="X339" s="76">
        <v>0</v>
      </c>
      <c r="Y339" s="42">
        <f t="shared" si="461"/>
        <v>0</v>
      </c>
      <c r="Z339" s="76">
        <v>0</v>
      </c>
      <c r="AA339" s="76">
        <v>0</v>
      </c>
      <c r="AB339" s="77">
        <v>0</v>
      </c>
      <c r="AC339" s="76">
        <v>0</v>
      </c>
      <c r="AD339" s="42">
        <f t="shared" si="460"/>
        <v>2000</v>
      </c>
      <c r="AE339" s="76"/>
      <c r="AF339" s="76">
        <v>0</v>
      </c>
      <c r="AG339" s="77">
        <v>2000</v>
      </c>
      <c r="AH339" s="76">
        <v>0</v>
      </c>
      <c r="AI339" s="42">
        <f t="shared" si="454"/>
        <v>0</v>
      </c>
      <c r="AJ339" s="76"/>
      <c r="AK339" s="76">
        <v>0</v>
      </c>
      <c r="AL339" s="76">
        <v>0</v>
      </c>
      <c r="AM339" s="76">
        <v>0</v>
      </c>
      <c r="AN339" s="42">
        <f t="shared" si="455"/>
        <v>0</v>
      </c>
      <c r="AO339" s="76"/>
      <c r="AP339" s="76">
        <v>0</v>
      </c>
      <c r="AQ339" s="76">
        <v>0</v>
      </c>
      <c r="AR339" s="76">
        <v>0</v>
      </c>
      <c r="AS339" s="42">
        <f t="shared" si="456"/>
        <v>0</v>
      </c>
      <c r="AT339" s="76"/>
      <c r="AU339" s="76">
        <v>0</v>
      </c>
      <c r="AV339" s="76">
        <v>0</v>
      </c>
      <c r="AW339" s="76">
        <v>0</v>
      </c>
      <c r="AX339" s="42">
        <f t="shared" si="457"/>
        <v>0</v>
      </c>
      <c r="AY339" s="76"/>
      <c r="AZ339" s="76">
        <v>0</v>
      </c>
      <c r="BA339" s="76">
        <v>0</v>
      </c>
      <c r="BB339" s="76">
        <v>0</v>
      </c>
      <c r="BC339" s="42">
        <f t="shared" si="458"/>
        <v>0</v>
      </c>
      <c r="BD339" s="76"/>
      <c r="BE339" s="76">
        <v>0</v>
      </c>
      <c r="BF339" s="76">
        <v>0</v>
      </c>
      <c r="BG339" s="76">
        <v>0</v>
      </c>
      <c r="BH339" s="20"/>
    </row>
    <row r="340" spans="1:60" ht="81.75" customHeight="1" x14ac:dyDescent="0.25">
      <c r="A340" s="78" t="s">
        <v>447</v>
      </c>
      <c r="B340" s="73" t="s">
        <v>724</v>
      </c>
      <c r="C340" s="74" t="s">
        <v>21</v>
      </c>
      <c r="D340" s="28" t="s">
        <v>453</v>
      </c>
      <c r="E340" s="24">
        <f t="shared" ref="E340" si="463">H340</f>
        <v>1960</v>
      </c>
      <c r="F340" s="24"/>
      <c r="G340" s="24"/>
      <c r="H340" s="24">
        <f t="shared" ref="H340" si="464">M340+R340+W340+AB340+AG340+AL340+AQ340+AV340+BA340+BF340</f>
        <v>1960</v>
      </c>
      <c r="I340" s="24"/>
      <c r="J340" s="42">
        <f t="shared" ref="J340" si="465">M340</f>
        <v>0</v>
      </c>
      <c r="K340" s="26">
        <v>0</v>
      </c>
      <c r="L340" s="26">
        <v>0</v>
      </c>
      <c r="M340" s="43">
        <v>0</v>
      </c>
      <c r="N340" s="26">
        <v>0</v>
      </c>
      <c r="O340" s="42">
        <f t="shared" ref="O340" si="466">R340</f>
        <v>0</v>
      </c>
      <c r="P340" s="76">
        <v>0</v>
      </c>
      <c r="Q340" s="76">
        <v>0</v>
      </c>
      <c r="R340" s="43">
        <v>0</v>
      </c>
      <c r="S340" s="76">
        <v>0</v>
      </c>
      <c r="T340" s="42">
        <f t="shared" ref="T340" si="467">W340</f>
        <v>0</v>
      </c>
      <c r="U340" s="26">
        <v>0</v>
      </c>
      <c r="V340" s="79">
        <v>0</v>
      </c>
      <c r="W340" s="79">
        <v>0</v>
      </c>
      <c r="X340" s="76">
        <v>0</v>
      </c>
      <c r="Y340" s="42">
        <f t="shared" ref="Y340" si="468">AB340</f>
        <v>0</v>
      </c>
      <c r="Z340" s="76">
        <v>0</v>
      </c>
      <c r="AA340" s="76">
        <v>0</v>
      </c>
      <c r="AB340" s="77">
        <v>0</v>
      </c>
      <c r="AC340" s="76">
        <v>0</v>
      </c>
      <c r="AD340" s="42">
        <f t="shared" ref="AD340" si="469">AG340</f>
        <v>0</v>
      </c>
      <c r="AE340" s="76"/>
      <c r="AF340" s="76">
        <v>0</v>
      </c>
      <c r="AG340" s="77">
        <v>0</v>
      </c>
      <c r="AH340" s="76">
        <v>0</v>
      </c>
      <c r="AI340" s="42">
        <f t="shared" ref="AI340" si="470">AL340</f>
        <v>1960</v>
      </c>
      <c r="AJ340" s="76"/>
      <c r="AK340" s="76">
        <v>0</v>
      </c>
      <c r="AL340" s="77">
        <v>1960</v>
      </c>
      <c r="AM340" s="76">
        <v>0</v>
      </c>
      <c r="AN340" s="42">
        <f t="shared" ref="AN340" si="471">AQ340</f>
        <v>0</v>
      </c>
      <c r="AO340" s="76"/>
      <c r="AP340" s="76">
        <v>0</v>
      </c>
      <c r="AQ340" s="76">
        <v>0</v>
      </c>
      <c r="AR340" s="76">
        <v>0</v>
      </c>
      <c r="AS340" s="42">
        <f t="shared" ref="AS340" si="472">AV340</f>
        <v>0</v>
      </c>
      <c r="AT340" s="76"/>
      <c r="AU340" s="76">
        <v>0</v>
      </c>
      <c r="AV340" s="76">
        <v>0</v>
      </c>
      <c r="AW340" s="76">
        <v>0</v>
      </c>
      <c r="AX340" s="42">
        <f t="shared" ref="AX340" si="473">BA340</f>
        <v>0</v>
      </c>
      <c r="AY340" s="76"/>
      <c r="AZ340" s="76">
        <v>0</v>
      </c>
      <c r="BA340" s="76">
        <v>0</v>
      </c>
      <c r="BB340" s="76">
        <v>0</v>
      </c>
      <c r="BC340" s="42">
        <f t="shared" ref="BC340" si="474">BF340</f>
        <v>0</v>
      </c>
      <c r="BD340" s="76"/>
      <c r="BE340" s="76">
        <v>0</v>
      </c>
      <c r="BF340" s="76">
        <v>0</v>
      </c>
      <c r="BG340" s="76">
        <v>0</v>
      </c>
      <c r="BH340" s="20"/>
    </row>
    <row r="341" spans="1:60" ht="84.75" customHeight="1" x14ac:dyDescent="0.25">
      <c r="A341" s="78" t="s">
        <v>670</v>
      </c>
      <c r="B341" s="73" t="s">
        <v>696</v>
      </c>
      <c r="C341" s="74" t="s">
        <v>21</v>
      </c>
      <c r="D341" s="28" t="s">
        <v>331</v>
      </c>
      <c r="E341" s="24">
        <f t="shared" ref="E341:E352" si="475">H341</f>
        <v>1801.2</v>
      </c>
      <c r="F341" s="24"/>
      <c r="G341" s="24"/>
      <c r="H341" s="24">
        <f t="shared" ref="H341:H352" si="476">M341+R341+W341+AB341+AG341+AL341+AQ341+AV341+BA341+BF341</f>
        <v>1801.2</v>
      </c>
      <c r="I341" s="24"/>
      <c r="J341" s="42">
        <f t="shared" ref="J341:J352" si="477">M341</f>
        <v>0</v>
      </c>
      <c r="K341" s="26">
        <v>0</v>
      </c>
      <c r="L341" s="26">
        <v>0</v>
      </c>
      <c r="M341" s="43">
        <v>0</v>
      </c>
      <c r="N341" s="26">
        <v>0</v>
      </c>
      <c r="O341" s="42">
        <f t="shared" ref="O341:O352" si="478">R341</f>
        <v>0</v>
      </c>
      <c r="P341" s="76">
        <v>0</v>
      </c>
      <c r="Q341" s="76">
        <v>0</v>
      </c>
      <c r="R341" s="43">
        <v>0</v>
      </c>
      <c r="S341" s="76">
        <v>0</v>
      </c>
      <c r="T341" s="42">
        <f t="shared" ref="T341:T352" si="479">W341</f>
        <v>0</v>
      </c>
      <c r="U341" s="26">
        <v>0</v>
      </c>
      <c r="V341" s="79">
        <v>0</v>
      </c>
      <c r="W341" s="79">
        <v>0</v>
      </c>
      <c r="X341" s="76">
        <v>0</v>
      </c>
      <c r="Y341" s="42">
        <f t="shared" ref="Y341:Y352" si="480">AB341</f>
        <v>0</v>
      </c>
      <c r="Z341" s="76">
        <v>0</v>
      </c>
      <c r="AA341" s="76">
        <v>0</v>
      </c>
      <c r="AB341" s="77">
        <v>0</v>
      </c>
      <c r="AC341" s="76">
        <v>0</v>
      </c>
      <c r="AD341" s="42">
        <f t="shared" ref="AD341:AD352" si="481">AG341</f>
        <v>0</v>
      </c>
      <c r="AE341" s="76"/>
      <c r="AF341" s="76">
        <v>0</v>
      </c>
      <c r="AG341" s="77">
        <v>0</v>
      </c>
      <c r="AH341" s="76">
        <v>0</v>
      </c>
      <c r="AI341" s="42">
        <f t="shared" ref="AI341:AI352" si="482">AL341</f>
        <v>1801.2</v>
      </c>
      <c r="AJ341" s="76"/>
      <c r="AK341" s="76">
        <v>0</v>
      </c>
      <c r="AL341" s="77">
        <v>1801.2</v>
      </c>
      <c r="AM341" s="76">
        <v>0</v>
      </c>
      <c r="AN341" s="42">
        <f t="shared" ref="AN341:AN352" si="483">AQ341</f>
        <v>0</v>
      </c>
      <c r="AO341" s="76"/>
      <c r="AP341" s="76">
        <v>0</v>
      </c>
      <c r="AQ341" s="76">
        <v>0</v>
      </c>
      <c r="AR341" s="76">
        <v>0</v>
      </c>
      <c r="AS341" s="42">
        <f t="shared" ref="AS341:AS352" si="484">AV341</f>
        <v>0</v>
      </c>
      <c r="AT341" s="76"/>
      <c r="AU341" s="76">
        <v>0</v>
      </c>
      <c r="AV341" s="76">
        <v>0</v>
      </c>
      <c r="AW341" s="76">
        <v>0</v>
      </c>
      <c r="AX341" s="42">
        <f t="shared" ref="AX341:AX352" si="485">BA341</f>
        <v>0</v>
      </c>
      <c r="AY341" s="76"/>
      <c r="AZ341" s="76">
        <v>0</v>
      </c>
      <c r="BA341" s="76">
        <v>0</v>
      </c>
      <c r="BB341" s="76">
        <v>0</v>
      </c>
      <c r="BC341" s="42">
        <f t="shared" ref="BC341:BC352" si="486">BF341</f>
        <v>0</v>
      </c>
      <c r="BD341" s="76"/>
      <c r="BE341" s="76">
        <v>0</v>
      </c>
      <c r="BF341" s="76">
        <v>0</v>
      </c>
      <c r="BG341" s="76">
        <v>0</v>
      </c>
      <c r="BH341" s="20"/>
    </row>
    <row r="342" spans="1:60" ht="81" customHeight="1" x14ac:dyDescent="0.25">
      <c r="A342" s="78" t="s">
        <v>684</v>
      </c>
      <c r="B342" s="73" t="s">
        <v>697</v>
      </c>
      <c r="C342" s="74" t="s">
        <v>21</v>
      </c>
      <c r="D342" s="28" t="s">
        <v>578</v>
      </c>
      <c r="E342" s="24">
        <f t="shared" si="475"/>
        <v>338.2</v>
      </c>
      <c r="F342" s="24"/>
      <c r="G342" s="24"/>
      <c r="H342" s="24">
        <f t="shared" si="476"/>
        <v>338.2</v>
      </c>
      <c r="I342" s="24"/>
      <c r="J342" s="42">
        <f t="shared" si="477"/>
        <v>0</v>
      </c>
      <c r="K342" s="26">
        <v>0</v>
      </c>
      <c r="L342" s="26">
        <v>0</v>
      </c>
      <c r="M342" s="43">
        <v>0</v>
      </c>
      <c r="N342" s="26">
        <v>0</v>
      </c>
      <c r="O342" s="42">
        <f t="shared" si="478"/>
        <v>0</v>
      </c>
      <c r="P342" s="76">
        <v>0</v>
      </c>
      <c r="Q342" s="76">
        <v>0</v>
      </c>
      <c r="R342" s="43">
        <v>0</v>
      </c>
      <c r="S342" s="76">
        <v>0</v>
      </c>
      <c r="T342" s="42">
        <f t="shared" si="479"/>
        <v>0</v>
      </c>
      <c r="U342" s="26">
        <v>0</v>
      </c>
      <c r="V342" s="79">
        <v>0</v>
      </c>
      <c r="W342" s="79">
        <v>0</v>
      </c>
      <c r="X342" s="76">
        <v>0</v>
      </c>
      <c r="Y342" s="42">
        <f t="shared" si="480"/>
        <v>0</v>
      </c>
      <c r="Z342" s="76">
        <v>0</v>
      </c>
      <c r="AA342" s="76">
        <v>0</v>
      </c>
      <c r="AB342" s="77">
        <v>0</v>
      </c>
      <c r="AC342" s="76">
        <v>0</v>
      </c>
      <c r="AD342" s="42">
        <f t="shared" si="481"/>
        <v>0</v>
      </c>
      <c r="AE342" s="76"/>
      <c r="AF342" s="76">
        <v>0</v>
      </c>
      <c r="AG342" s="77">
        <v>0</v>
      </c>
      <c r="AH342" s="76">
        <v>0</v>
      </c>
      <c r="AI342" s="42">
        <f t="shared" si="482"/>
        <v>338.2</v>
      </c>
      <c r="AJ342" s="76"/>
      <c r="AK342" s="76">
        <v>0</v>
      </c>
      <c r="AL342" s="77">
        <v>338.2</v>
      </c>
      <c r="AM342" s="76">
        <v>0</v>
      </c>
      <c r="AN342" s="42">
        <f t="shared" si="483"/>
        <v>0</v>
      </c>
      <c r="AO342" s="76"/>
      <c r="AP342" s="76">
        <v>0</v>
      </c>
      <c r="AQ342" s="76">
        <v>0</v>
      </c>
      <c r="AR342" s="76">
        <v>0</v>
      </c>
      <c r="AS342" s="42">
        <f t="shared" si="484"/>
        <v>0</v>
      </c>
      <c r="AT342" s="76"/>
      <c r="AU342" s="76">
        <v>0</v>
      </c>
      <c r="AV342" s="76">
        <v>0</v>
      </c>
      <c r="AW342" s="76">
        <v>0</v>
      </c>
      <c r="AX342" s="42">
        <f t="shared" si="485"/>
        <v>0</v>
      </c>
      <c r="AY342" s="76"/>
      <c r="AZ342" s="76">
        <v>0</v>
      </c>
      <c r="BA342" s="76">
        <v>0</v>
      </c>
      <c r="BB342" s="76">
        <v>0</v>
      </c>
      <c r="BC342" s="42">
        <f t="shared" si="486"/>
        <v>0</v>
      </c>
      <c r="BD342" s="76"/>
      <c r="BE342" s="76">
        <v>0</v>
      </c>
      <c r="BF342" s="76">
        <v>0</v>
      </c>
      <c r="BG342" s="76">
        <v>0</v>
      </c>
      <c r="BH342" s="20"/>
    </row>
    <row r="343" spans="1:60" ht="63" x14ac:dyDescent="0.25">
      <c r="A343" s="78" t="s">
        <v>685</v>
      </c>
      <c r="B343" s="73" t="s">
        <v>698</v>
      </c>
      <c r="C343" s="74" t="s">
        <v>21</v>
      </c>
      <c r="D343" s="28" t="s">
        <v>337</v>
      </c>
      <c r="E343" s="24">
        <f t="shared" si="475"/>
        <v>2000</v>
      </c>
      <c r="F343" s="24"/>
      <c r="G343" s="24"/>
      <c r="H343" s="24">
        <f t="shared" si="476"/>
        <v>2000</v>
      </c>
      <c r="I343" s="24"/>
      <c r="J343" s="42">
        <f t="shared" si="477"/>
        <v>0</v>
      </c>
      <c r="K343" s="26">
        <v>0</v>
      </c>
      <c r="L343" s="26">
        <v>0</v>
      </c>
      <c r="M343" s="43">
        <v>0</v>
      </c>
      <c r="N343" s="26">
        <v>0</v>
      </c>
      <c r="O343" s="42">
        <f t="shared" si="478"/>
        <v>0</v>
      </c>
      <c r="P343" s="76">
        <v>0</v>
      </c>
      <c r="Q343" s="76">
        <v>0</v>
      </c>
      <c r="R343" s="43">
        <v>0</v>
      </c>
      <c r="S343" s="76">
        <v>0</v>
      </c>
      <c r="T343" s="42">
        <f t="shared" si="479"/>
        <v>0</v>
      </c>
      <c r="U343" s="26">
        <v>0</v>
      </c>
      <c r="V343" s="79">
        <v>0</v>
      </c>
      <c r="W343" s="79">
        <v>0</v>
      </c>
      <c r="X343" s="76">
        <v>0</v>
      </c>
      <c r="Y343" s="42">
        <f t="shared" si="480"/>
        <v>0</v>
      </c>
      <c r="Z343" s="76">
        <v>0</v>
      </c>
      <c r="AA343" s="76">
        <v>0</v>
      </c>
      <c r="AB343" s="77">
        <v>0</v>
      </c>
      <c r="AC343" s="76">
        <v>0</v>
      </c>
      <c r="AD343" s="42">
        <f t="shared" si="481"/>
        <v>0</v>
      </c>
      <c r="AE343" s="76"/>
      <c r="AF343" s="76">
        <v>0</v>
      </c>
      <c r="AG343" s="77">
        <v>0</v>
      </c>
      <c r="AH343" s="76">
        <v>0</v>
      </c>
      <c r="AI343" s="42">
        <f t="shared" si="482"/>
        <v>2000</v>
      </c>
      <c r="AJ343" s="76"/>
      <c r="AK343" s="76">
        <v>0</v>
      </c>
      <c r="AL343" s="77">
        <v>2000</v>
      </c>
      <c r="AM343" s="76">
        <v>0</v>
      </c>
      <c r="AN343" s="42">
        <f t="shared" si="483"/>
        <v>0</v>
      </c>
      <c r="AO343" s="76"/>
      <c r="AP343" s="76">
        <v>0</v>
      </c>
      <c r="AQ343" s="76">
        <v>0</v>
      </c>
      <c r="AR343" s="76">
        <v>0</v>
      </c>
      <c r="AS343" s="42">
        <f t="shared" si="484"/>
        <v>0</v>
      </c>
      <c r="AT343" s="76"/>
      <c r="AU343" s="76">
        <v>0</v>
      </c>
      <c r="AV343" s="76">
        <v>0</v>
      </c>
      <c r="AW343" s="76">
        <v>0</v>
      </c>
      <c r="AX343" s="42">
        <f t="shared" si="485"/>
        <v>0</v>
      </c>
      <c r="AY343" s="76"/>
      <c r="AZ343" s="76">
        <v>0</v>
      </c>
      <c r="BA343" s="76">
        <v>0</v>
      </c>
      <c r="BB343" s="76">
        <v>0</v>
      </c>
      <c r="BC343" s="42">
        <f t="shared" si="486"/>
        <v>0</v>
      </c>
      <c r="BD343" s="76"/>
      <c r="BE343" s="76">
        <v>0</v>
      </c>
      <c r="BF343" s="76">
        <v>0</v>
      </c>
      <c r="BG343" s="76">
        <v>0</v>
      </c>
      <c r="BH343" s="20"/>
    </row>
    <row r="344" spans="1:60" ht="63" x14ac:dyDescent="0.25">
      <c r="A344" s="78" t="s">
        <v>686</v>
      </c>
      <c r="B344" s="73" t="s">
        <v>699</v>
      </c>
      <c r="C344" s="74" t="s">
        <v>21</v>
      </c>
      <c r="D344" s="28" t="s">
        <v>356</v>
      </c>
      <c r="E344" s="24">
        <f t="shared" si="475"/>
        <v>649.20000000000005</v>
      </c>
      <c r="F344" s="24"/>
      <c r="G344" s="24"/>
      <c r="H344" s="24">
        <f t="shared" si="476"/>
        <v>649.20000000000005</v>
      </c>
      <c r="I344" s="24"/>
      <c r="J344" s="42">
        <f t="shared" si="477"/>
        <v>0</v>
      </c>
      <c r="K344" s="26">
        <v>0</v>
      </c>
      <c r="L344" s="26">
        <v>0</v>
      </c>
      <c r="M344" s="43">
        <v>0</v>
      </c>
      <c r="N344" s="26">
        <v>0</v>
      </c>
      <c r="O344" s="42">
        <f t="shared" si="478"/>
        <v>0</v>
      </c>
      <c r="P344" s="76">
        <v>0</v>
      </c>
      <c r="Q344" s="76">
        <v>0</v>
      </c>
      <c r="R344" s="43">
        <v>0</v>
      </c>
      <c r="S344" s="76">
        <v>0</v>
      </c>
      <c r="T344" s="42">
        <f t="shared" si="479"/>
        <v>0</v>
      </c>
      <c r="U344" s="26">
        <v>0</v>
      </c>
      <c r="V344" s="79">
        <v>0</v>
      </c>
      <c r="W344" s="79">
        <v>0</v>
      </c>
      <c r="X344" s="76">
        <v>0</v>
      </c>
      <c r="Y344" s="42">
        <f t="shared" si="480"/>
        <v>0</v>
      </c>
      <c r="Z344" s="76">
        <v>0</v>
      </c>
      <c r="AA344" s="76">
        <v>0</v>
      </c>
      <c r="AB344" s="77">
        <v>0</v>
      </c>
      <c r="AC344" s="76">
        <v>0</v>
      </c>
      <c r="AD344" s="42">
        <f t="shared" si="481"/>
        <v>0</v>
      </c>
      <c r="AE344" s="76"/>
      <c r="AF344" s="76">
        <v>0</v>
      </c>
      <c r="AG344" s="77">
        <v>0</v>
      </c>
      <c r="AH344" s="76">
        <v>0</v>
      </c>
      <c r="AI344" s="42">
        <f t="shared" si="482"/>
        <v>649.20000000000005</v>
      </c>
      <c r="AJ344" s="76"/>
      <c r="AK344" s="76">
        <v>0</v>
      </c>
      <c r="AL344" s="77">
        <v>649.20000000000005</v>
      </c>
      <c r="AM344" s="76">
        <v>0</v>
      </c>
      <c r="AN344" s="42">
        <f t="shared" si="483"/>
        <v>0</v>
      </c>
      <c r="AO344" s="76"/>
      <c r="AP344" s="76">
        <v>0</v>
      </c>
      <c r="AQ344" s="76">
        <v>0</v>
      </c>
      <c r="AR344" s="76">
        <v>0</v>
      </c>
      <c r="AS344" s="42">
        <f t="shared" si="484"/>
        <v>0</v>
      </c>
      <c r="AT344" s="76"/>
      <c r="AU344" s="76">
        <v>0</v>
      </c>
      <c r="AV344" s="76">
        <v>0</v>
      </c>
      <c r="AW344" s="76">
        <v>0</v>
      </c>
      <c r="AX344" s="42">
        <f t="shared" si="485"/>
        <v>0</v>
      </c>
      <c r="AY344" s="76"/>
      <c r="AZ344" s="76">
        <v>0</v>
      </c>
      <c r="BA344" s="76">
        <v>0</v>
      </c>
      <c r="BB344" s="76">
        <v>0</v>
      </c>
      <c r="BC344" s="42">
        <f t="shared" si="486"/>
        <v>0</v>
      </c>
      <c r="BD344" s="76"/>
      <c r="BE344" s="76">
        <v>0</v>
      </c>
      <c r="BF344" s="76">
        <v>0</v>
      </c>
      <c r="BG344" s="76">
        <v>0</v>
      </c>
      <c r="BH344" s="20"/>
    </row>
    <row r="345" spans="1:60" ht="66" customHeight="1" x14ac:dyDescent="0.25">
      <c r="A345" s="78" t="s">
        <v>687</v>
      </c>
      <c r="B345" s="73" t="s">
        <v>700</v>
      </c>
      <c r="C345" s="74" t="s">
        <v>21</v>
      </c>
      <c r="D345" s="28" t="s">
        <v>354</v>
      </c>
      <c r="E345" s="24">
        <f t="shared" si="475"/>
        <v>907.8</v>
      </c>
      <c r="F345" s="24"/>
      <c r="G345" s="24"/>
      <c r="H345" s="24">
        <f t="shared" si="476"/>
        <v>907.8</v>
      </c>
      <c r="I345" s="24"/>
      <c r="J345" s="42">
        <f t="shared" si="477"/>
        <v>0</v>
      </c>
      <c r="K345" s="26">
        <v>0</v>
      </c>
      <c r="L345" s="26">
        <v>0</v>
      </c>
      <c r="M345" s="43">
        <v>0</v>
      </c>
      <c r="N345" s="26">
        <v>0</v>
      </c>
      <c r="O345" s="42">
        <f t="shared" si="478"/>
        <v>0</v>
      </c>
      <c r="P345" s="76">
        <v>0</v>
      </c>
      <c r="Q345" s="76">
        <v>0</v>
      </c>
      <c r="R345" s="43">
        <v>0</v>
      </c>
      <c r="S345" s="76">
        <v>0</v>
      </c>
      <c r="T345" s="42">
        <f t="shared" si="479"/>
        <v>0</v>
      </c>
      <c r="U345" s="26">
        <v>0</v>
      </c>
      <c r="V345" s="79">
        <v>0</v>
      </c>
      <c r="W345" s="79">
        <v>0</v>
      </c>
      <c r="X345" s="76">
        <v>0</v>
      </c>
      <c r="Y345" s="42">
        <f t="shared" si="480"/>
        <v>0</v>
      </c>
      <c r="Z345" s="76">
        <v>0</v>
      </c>
      <c r="AA345" s="76">
        <v>0</v>
      </c>
      <c r="AB345" s="77">
        <v>0</v>
      </c>
      <c r="AC345" s="76">
        <v>0</v>
      </c>
      <c r="AD345" s="42">
        <f t="shared" si="481"/>
        <v>0</v>
      </c>
      <c r="AE345" s="76"/>
      <c r="AF345" s="76">
        <v>0</v>
      </c>
      <c r="AG345" s="77">
        <v>0</v>
      </c>
      <c r="AH345" s="76">
        <v>0</v>
      </c>
      <c r="AI345" s="42">
        <f t="shared" si="482"/>
        <v>907.8</v>
      </c>
      <c r="AJ345" s="76"/>
      <c r="AK345" s="76">
        <v>0</v>
      </c>
      <c r="AL345" s="77">
        <v>907.8</v>
      </c>
      <c r="AM345" s="76">
        <v>0</v>
      </c>
      <c r="AN345" s="42">
        <f t="shared" si="483"/>
        <v>0</v>
      </c>
      <c r="AO345" s="76"/>
      <c r="AP345" s="76">
        <v>0</v>
      </c>
      <c r="AQ345" s="76">
        <v>0</v>
      </c>
      <c r="AR345" s="76">
        <v>0</v>
      </c>
      <c r="AS345" s="42">
        <f t="shared" si="484"/>
        <v>0</v>
      </c>
      <c r="AT345" s="76"/>
      <c r="AU345" s="76">
        <v>0</v>
      </c>
      <c r="AV345" s="76">
        <v>0</v>
      </c>
      <c r="AW345" s="76">
        <v>0</v>
      </c>
      <c r="AX345" s="42">
        <f t="shared" si="485"/>
        <v>0</v>
      </c>
      <c r="AY345" s="76"/>
      <c r="AZ345" s="76">
        <v>0</v>
      </c>
      <c r="BA345" s="76">
        <v>0</v>
      </c>
      <c r="BB345" s="76">
        <v>0</v>
      </c>
      <c r="BC345" s="42">
        <f t="shared" si="486"/>
        <v>0</v>
      </c>
      <c r="BD345" s="76"/>
      <c r="BE345" s="76">
        <v>0</v>
      </c>
      <c r="BF345" s="76">
        <v>0</v>
      </c>
      <c r="BG345" s="76">
        <v>0</v>
      </c>
      <c r="BH345" s="20"/>
    </row>
    <row r="346" spans="1:60" ht="63" x14ac:dyDescent="0.25">
      <c r="A346" s="78" t="s">
        <v>688</v>
      </c>
      <c r="B346" s="73" t="s">
        <v>701</v>
      </c>
      <c r="C346" s="74" t="s">
        <v>21</v>
      </c>
      <c r="D346" s="73" t="s">
        <v>340</v>
      </c>
      <c r="E346" s="24">
        <f t="shared" si="475"/>
        <v>2000</v>
      </c>
      <c r="F346" s="24"/>
      <c r="G346" s="24"/>
      <c r="H346" s="24">
        <f t="shared" si="476"/>
        <v>2000</v>
      </c>
      <c r="I346" s="24"/>
      <c r="J346" s="42">
        <f t="shared" si="477"/>
        <v>0</v>
      </c>
      <c r="K346" s="26">
        <v>0</v>
      </c>
      <c r="L346" s="26">
        <v>0</v>
      </c>
      <c r="M346" s="43">
        <v>0</v>
      </c>
      <c r="N346" s="26">
        <v>0</v>
      </c>
      <c r="O346" s="42">
        <f t="shared" si="478"/>
        <v>0</v>
      </c>
      <c r="P346" s="76">
        <v>0</v>
      </c>
      <c r="Q346" s="76">
        <v>0</v>
      </c>
      <c r="R346" s="43">
        <v>0</v>
      </c>
      <c r="S346" s="76">
        <v>0</v>
      </c>
      <c r="T346" s="42">
        <f t="shared" si="479"/>
        <v>0</v>
      </c>
      <c r="U346" s="26">
        <v>0</v>
      </c>
      <c r="V346" s="79">
        <v>0</v>
      </c>
      <c r="W346" s="79">
        <v>0</v>
      </c>
      <c r="X346" s="76">
        <v>0</v>
      </c>
      <c r="Y346" s="42">
        <f t="shared" si="480"/>
        <v>0</v>
      </c>
      <c r="Z346" s="76">
        <v>0</v>
      </c>
      <c r="AA346" s="76">
        <v>0</v>
      </c>
      <c r="AB346" s="77">
        <v>0</v>
      </c>
      <c r="AC346" s="76">
        <v>0</v>
      </c>
      <c r="AD346" s="42">
        <f t="shared" si="481"/>
        <v>0</v>
      </c>
      <c r="AE346" s="76"/>
      <c r="AF346" s="76">
        <v>0</v>
      </c>
      <c r="AG346" s="77">
        <v>0</v>
      </c>
      <c r="AH346" s="76">
        <v>0</v>
      </c>
      <c r="AI346" s="42">
        <f t="shared" si="482"/>
        <v>2000</v>
      </c>
      <c r="AJ346" s="76"/>
      <c r="AK346" s="76">
        <v>0</v>
      </c>
      <c r="AL346" s="77">
        <v>2000</v>
      </c>
      <c r="AM346" s="76">
        <v>0</v>
      </c>
      <c r="AN346" s="42">
        <f t="shared" si="483"/>
        <v>0</v>
      </c>
      <c r="AO346" s="76"/>
      <c r="AP346" s="76">
        <v>0</v>
      </c>
      <c r="AQ346" s="76">
        <v>0</v>
      </c>
      <c r="AR346" s="76">
        <v>0</v>
      </c>
      <c r="AS346" s="42">
        <f t="shared" si="484"/>
        <v>0</v>
      </c>
      <c r="AT346" s="76"/>
      <c r="AU346" s="76">
        <v>0</v>
      </c>
      <c r="AV346" s="76">
        <v>0</v>
      </c>
      <c r="AW346" s="76">
        <v>0</v>
      </c>
      <c r="AX346" s="42">
        <f t="shared" si="485"/>
        <v>0</v>
      </c>
      <c r="AY346" s="76"/>
      <c r="AZ346" s="76">
        <v>0</v>
      </c>
      <c r="BA346" s="76">
        <v>0</v>
      </c>
      <c r="BB346" s="76">
        <v>0</v>
      </c>
      <c r="BC346" s="42">
        <f t="shared" si="486"/>
        <v>0</v>
      </c>
      <c r="BD346" s="76"/>
      <c r="BE346" s="76">
        <v>0</v>
      </c>
      <c r="BF346" s="76">
        <v>0</v>
      </c>
      <c r="BG346" s="76">
        <v>0</v>
      </c>
      <c r="BH346" s="20"/>
    </row>
    <row r="347" spans="1:60" ht="63" x14ac:dyDescent="0.25">
      <c r="A347" s="78" t="s">
        <v>689</v>
      </c>
      <c r="B347" s="73" t="s">
        <v>702</v>
      </c>
      <c r="C347" s="74" t="s">
        <v>21</v>
      </c>
      <c r="D347" s="28" t="s">
        <v>336</v>
      </c>
      <c r="E347" s="24">
        <f t="shared" si="475"/>
        <v>1833</v>
      </c>
      <c r="F347" s="24"/>
      <c r="G347" s="24"/>
      <c r="H347" s="24">
        <f t="shared" si="476"/>
        <v>1833</v>
      </c>
      <c r="I347" s="24"/>
      <c r="J347" s="42">
        <f t="shared" si="477"/>
        <v>0</v>
      </c>
      <c r="K347" s="26">
        <v>0</v>
      </c>
      <c r="L347" s="26">
        <v>0</v>
      </c>
      <c r="M347" s="43">
        <v>0</v>
      </c>
      <c r="N347" s="26">
        <v>0</v>
      </c>
      <c r="O347" s="42">
        <f t="shared" si="478"/>
        <v>0</v>
      </c>
      <c r="P347" s="76">
        <v>0</v>
      </c>
      <c r="Q347" s="76">
        <v>0</v>
      </c>
      <c r="R347" s="43">
        <v>0</v>
      </c>
      <c r="S347" s="76">
        <v>0</v>
      </c>
      <c r="T347" s="42">
        <f t="shared" si="479"/>
        <v>0</v>
      </c>
      <c r="U347" s="26">
        <v>0</v>
      </c>
      <c r="V347" s="79">
        <v>0</v>
      </c>
      <c r="W347" s="79">
        <v>0</v>
      </c>
      <c r="X347" s="76">
        <v>0</v>
      </c>
      <c r="Y347" s="42">
        <f t="shared" si="480"/>
        <v>0</v>
      </c>
      <c r="Z347" s="76">
        <v>0</v>
      </c>
      <c r="AA347" s="76">
        <v>0</v>
      </c>
      <c r="AB347" s="77">
        <v>0</v>
      </c>
      <c r="AC347" s="76">
        <v>0</v>
      </c>
      <c r="AD347" s="42">
        <f t="shared" si="481"/>
        <v>0</v>
      </c>
      <c r="AE347" s="76"/>
      <c r="AF347" s="76">
        <v>0</v>
      </c>
      <c r="AG347" s="77">
        <v>0</v>
      </c>
      <c r="AH347" s="76">
        <v>0</v>
      </c>
      <c r="AI347" s="42">
        <f t="shared" si="482"/>
        <v>1833</v>
      </c>
      <c r="AJ347" s="76"/>
      <c r="AK347" s="76">
        <v>0</v>
      </c>
      <c r="AL347" s="77">
        <v>1833</v>
      </c>
      <c r="AM347" s="76">
        <v>0</v>
      </c>
      <c r="AN347" s="42">
        <f t="shared" si="483"/>
        <v>0</v>
      </c>
      <c r="AO347" s="76"/>
      <c r="AP347" s="76">
        <v>0</v>
      </c>
      <c r="AQ347" s="76">
        <v>0</v>
      </c>
      <c r="AR347" s="76">
        <v>0</v>
      </c>
      <c r="AS347" s="42">
        <f t="shared" si="484"/>
        <v>0</v>
      </c>
      <c r="AT347" s="76"/>
      <c r="AU347" s="76">
        <v>0</v>
      </c>
      <c r="AV347" s="76">
        <v>0</v>
      </c>
      <c r="AW347" s="76">
        <v>0</v>
      </c>
      <c r="AX347" s="42">
        <f t="shared" si="485"/>
        <v>0</v>
      </c>
      <c r="AY347" s="76"/>
      <c r="AZ347" s="76">
        <v>0</v>
      </c>
      <c r="BA347" s="76">
        <v>0</v>
      </c>
      <c r="BB347" s="76">
        <v>0</v>
      </c>
      <c r="BC347" s="42">
        <f t="shared" si="486"/>
        <v>0</v>
      </c>
      <c r="BD347" s="76"/>
      <c r="BE347" s="76">
        <v>0</v>
      </c>
      <c r="BF347" s="76">
        <v>0</v>
      </c>
      <c r="BG347" s="76">
        <v>0</v>
      </c>
      <c r="BH347" s="20"/>
    </row>
    <row r="348" spans="1:60" ht="63" x14ac:dyDescent="0.25">
      <c r="A348" s="78" t="s">
        <v>690</v>
      </c>
      <c r="B348" s="73" t="s">
        <v>703</v>
      </c>
      <c r="C348" s="74" t="s">
        <v>21</v>
      </c>
      <c r="D348" s="28" t="s">
        <v>704</v>
      </c>
      <c r="E348" s="24">
        <f t="shared" si="475"/>
        <v>2000</v>
      </c>
      <c r="F348" s="24"/>
      <c r="G348" s="24"/>
      <c r="H348" s="24">
        <f t="shared" si="476"/>
        <v>2000</v>
      </c>
      <c r="I348" s="24"/>
      <c r="J348" s="42">
        <f t="shared" si="477"/>
        <v>0</v>
      </c>
      <c r="K348" s="26">
        <v>0</v>
      </c>
      <c r="L348" s="26">
        <v>0</v>
      </c>
      <c r="M348" s="43">
        <v>0</v>
      </c>
      <c r="N348" s="26">
        <v>0</v>
      </c>
      <c r="O348" s="42">
        <f t="shared" si="478"/>
        <v>0</v>
      </c>
      <c r="P348" s="76">
        <v>0</v>
      </c>
      <c r="Q348" s="76">
        <v>0</v>
      </c>
      <c r="R348" s="43">
        <v>0</v>
      </c>
      <c r="S348" s="76">
        <v>0</v>
      </c>
      <c r="T348" s="42">
        <f t="shared" si="479"/>
        <v>0</v>
      </c>
      <c r="U348" s="26">
        <v>0</v>
      </c>
      <c r="V348" s="79">
        <v>0</v>
      </c>
      <c r="W348" s="79">
        <v>0</v>
      </c>
      <c r="X348" s="76">
        <v>0</v>
      </c>
      <c r="Y348" s="42">
        <f t="shared" si="480"/>
        <v>0</v>
      </c>
      <c r="Z348" s="76">
        <v>0</v>
      </c>
      <c r="AA348" s="76">
        <v>0</v>
      </c>
      <c r="AB348" s="77">
        <v>0</v>
      </c>
      <c r="AC348" s="76">
        <v>0</v>
      </c>
      <c r="AD348" s="42">
        <f t="shared" si="481"/>
        <v>0</v>
      </c>
      <c r="AE348" s="76"/>
      <c r="AF348" s="76">
        <v>0</v>
      </c>
      <c r="AG348" s="77">
        <v>0</v>
      </c>
      <c r="AH348" s="76">
        <v>0</v>
      </c>
      <c r="AI348" s="42">
        <f t="shared" si="482"/>
        <v>2000</v>
      </c>
      <c r="AJ348" s="76"/>
      <c r="AK348" s="76">
        <v>0</v>
      </c>
      <c r="AL348" s="77">
        <v>2000</v>
      </c>
      <c r="AM348" s="76">
        <v>0</v>
      </c>
      <c r="AN348" s="42">
        <f t="shared" si="483"/>
        <v>0</v>
      </c>
      <c r="AO348" s="76"/>
      <c r="AP348" s="76">
        <v>0</v>
      </c>
      <c r="AQ348" s="76">
        <v>0</v>
      </c>
      <c r="AR348" s="76">
        <v>0</v>
      </c>
      <c r="AS348" s="42">
        <f t="shared" si="484"/>
        <v>0</v>
      </c>
      <c r="AT348" s="76"/>
      <c r="AU348" s="76">
        <v>0</v>
      </c>
      <c r="AV348" s="76">
        <v>0</v>
      </c>
      <c r="AW348" s="76">
        <v>0</v>
      </c>
      <c r="AX348" s="42">
        <f t="shared" si="485"/>
        <v>0</v>
      </c>
      <c r="AY348" s="76"/>
      <c r="AZ348" s="76">
        <v>0</v>
      </c>
      <c r="BA348" s="76">
        <v>0</v>
      </c>
      <c r="BB348" s="76">
        <v>0</v>
      </c>
      <c r="BC348" s="42">
        <f t="shared" si="486"/>
        <v>0</v>
      </c>
      <c r="BD348" s="76"/>
      <c r="BE348" s="76">
        <v>0</v>
      </c>
      <c r="BF348" s="76">
        <v>0</v>
      </c>
      <c r="BG348" s="76">
        <v>0</v>
      </c>
      <c r="BH348" s="20"/>
    </row>
    <row r="349" spans="1:60" ht="63" x14ac:dyDescent="0.25">
      <c r="A349" s="78" t="s">
        <v>691</v>
      </c>
      <c r="B349" s="73" t="s">
        <v>723</v>
      </c>
      <c r="C349" s="74" t="s">
        <v>21</v>
      </c>
      <c r="D349" s="28" t="s">
        <v>454</v>
      </c>
      <c r="E349" s="24">
        <f t="shared" si="475"/>
        <v>450.6</v>
      </c>
      <c r="F349" s="24"/>
      <c r="G349" s="24"/>
      <c r="H349" s="24">
        <f t="shared" si="476"/>
        <v>450.6</v>
      </c>
      <c r="I349" s="24"/>
      <c r="J349" s="42">
        <f t="shared" si="477"/>
        <v>0</v>
      </c>
      <c r="K349" s="26">
        <v>0</v>
      </c>
      <c r="L349" s="26">
        <v>0</v>
      </c>
      <c r="M349" s="43">
        <v>0</v>
      </c>
      <c r="N349" s="26">
        <v>0</v>
      </c>
      <c r="O349" s="42">
        <f t="shared" si="478"/>
        <v>0</v>
      </c>
      <c r="P349" s="76">
        <v>0</v>
      </c>
      <c r="Q349" s="76">
        <v>0</v>
      </c>
      <c r="R349" s="43">
        <v>0</v>
      </c>
      <c r="S349" s="76">
        <v>0</v>
      </c>
      <c r="T349" s="42">
        <f t="shared" si="479"/>
        <v>0</v>
      </c>
      <c r="U349" s="26">
        <v>0</v>
      </c>
      <c r="V349" s="79">
        <v>0</v>
      </c>
      <c r="W349" s="79">
        <v>0</v>
      </c>
      <c r="X349" s="76">
        <v>0</v>
      </c>
      <c r="Y349" s="42">
        <f t="shared" si="480"/>
        <v>0</v>
      </c>
      <c r="Z349" s="76">
        <v>0</v>
      </c>
      <c r="AA349" s="76">
        <v>0</v>
      </c>
      <c r="AB349" s="77">
        <v>0</v>
      </c>
      <c r="AC349" s="76">
        <v>0</v>
      </c>
      <c r="AD349" s="42">
        <f t="shared" si="481"/>
        <v>0</v>
      </c>
      <c r="AE349" s="76"/>
      <c r="AF349" s="76">
        <v>0</v>
      </c>
      <c r="AG349" s="77">
        <v>0</v>
      </c>
      <c r="AH349" s="76">
        <v>0</v>
      </c>
      <c r="AI349" s="42">
        <f t="shared" si="482"/>
        <v>450.6</v>
      </c>
      <c r="AJ349" s="76"/>
      <c r="AK349" s="76">
        <v>0</v>
      </c>
      <c r="AL349" s="77">
        <v>450.6</v>
      </c>
      <c r="AM349" s="76">
        <v>0</v>
      </c>
      <c r="AN349" s="42">
        <f t="shared" si="483"/>
        <v>0</v>
      </c>
      <c r="AO349" s="76"/>
      <c r="AP349" s="76">
        <v>0</v>
      </c>
      <c r="AQ349" s="76">
        <v>0</v>
      </c>
      <c r="AR349" s="76">
        <v>0</v>
      </c>
      <c r="AS349" s="42">
        <f t="shared" si="484"/>
        <v>0</v>
      </c>
      <c r="AT349" s="76"/>
      <c r="AU349" s="76">
        <v>0</v>
      </c>
      <c r="AV349" s="76">
        <v>0</v>
      </c>
      <c r="AW349" s="76">
        <v>0</v>
      </c>
      <c r="AX349" s="42">
        <f t="shared" si="485"/>
        <v>0</v>
      </c>
      <c r="AY349" s="76"/>
      <c r="AZ349" s="76">
        <v>0</v>
      </c>
      <c r="BA349" s="76">
        <v>0</v>
      </c>
      <c r="BB349" s="76">
        <v>0</v>
      </c>
      <c r="BC349" s="42">
        <f t="shared" si="486"/>
        <v>0</v>
      </c>
      <c r="BD349" s="76"/>
      <c r="BE349" s="76">
        <v>0</v>
      </c>
      <c r="BF349" s="76">
        <v>0</v>
      </c>
      <c r="BG349" s="76">
        <v>0</v>
      </c>
      <c r="BH349" s="20"/>
    </row>
    <row r="350" spans="1:60" ht="63" x14ac:dyDescent="0.25">
      <c r="A350" s="78" t="s">
        <v>692</v>
      </c>
      <c r="B350" s="73" t="s">
        <v>705</v>
      </c>
      <c r="C350" s="74" t="s">
        <v>21</v>
      </c>
      <c r="D350" s="28" t="s">
        <v>706</v>
      </c>
      <c r="E350" s="24">
        <f t="shared" si="475"/>
        <v>1161</v>
      </c>
      <c r="F350" s="24"/>
      <c r="G350" s="24"/>
      <c r="H350" s="24">
        <f t="shared" si="476"/>
        <v>1161</v>
      </c>
      <c r="I350" s="24"/>
      <c r="J350" s="42">
        <f t="shared" si="477"/>
        <v>0</v>
      </c>
      <c r="K350" s="26">
        <v>0</v>
      </c>
      <c r="L350" s="26">
        <v>0</v>
      </c>
      <c r="M350" s="43">
        <v>0</v>
      </c>
      <c r="N350" s="26">
        <v>0</v>
      </c>
      <c r="O350" s="42">
        <f t="shared" si="478"/>
        <v>0</v>
      </c>
      <c r="P350" s="76">
        <v>0</v>
      </c>
      <c r="Q350" s="76">
        <v>0</v>
      </c>
      <c r="R350" s="43">
        <v>0</v>
      </c>
      <c r="S350" s="76">
        <v>0</v>
      </c>
      <c r="T350" s="42">
        <f t="shared" si="479"/>
        <v>0</v>
      </c>
      <c r="U350" s="26">
        <v>0</v>
      </c>
      <c r="V350" s="79">
        <v>0</v>
      </c>
      <c r="W350" s="79">
        <v>0</v>
      </c>
      <c r="X350" s="76">
        <v>0</v>
      </c>
      <c r="Y350" s="42">
        <f t="shared" si="480"/>
        <v>0</v>
      </c>
      <c r="Z350" s="76">
        <v>0</v>
      </c>
      <c r="AA350" s="76">
        <v>0</v>
      </c>
      <c r="AB350" s="77">
        <v>0</v>
      </c>
      <c r="AC350" s="76">
        <v>0</v>
      </c>
      <c r="AD350" s="42">
        <f t="shared" si="481"/>
        <v>0</v>
      </c>
      <c r="AE350" s="76"/>
      <c r="AF350" s="76">
        <v>0</v>
      </c>
      <c r="AG350" s="77">
        <v>0</v>
      </c>
      <c r="AH350" s="76">
        <v>0</v>
      </c>
      <c r="AI350" s="42">
        <f t="shared" si="482"/>
        <v>1161</v>
      </c>
      <c r="AJ350" s="76"/>
      <c r="AK350" s="76">
        <v>0</v>
      </c>
      <c r="AL350" s="77">
        <v>1161</v>
      </c>
      <c r="AM350" s="76">
        <v>0</v>
      </c>
      <c r="AN350" s="42">
        <f t="shared" si="483"/>
        <v>0</v>
      </c>
      <c r="AO350" s="76"/>
      <c r="AP350" s="76">
        <v>0</v>
      </c>
      <c r="AQ350" s="76">
        <v>0</v>
      </c>
      <c r="AR350" s="76">
        <v>0</v>
      </c>
      <c r="AS350" s="42">
        <f t="shared" si="484"/>
        <v>0</v>
      </c>
      <c r="AT350" s="76"/>
      <c r="AU350" s="76">
        <v>0</v>
      </c>
      <c r="AV350" s="76">
        <v>0</v>
      </c>
      <c r="AW350" s="76">
        <v>0</v>
      </c>
      <c r="AX350" s="42">
        <f t="shared" si="485"/>
        <v>0</v>
      </c>
      <c r="AY350" s="76"/>
      <c r="AZ350" s="76">
        <v>0</v>
      </c>
      <c r="BA350" s="76">
        <v>0</v>
      </c>
      <c r="BB350" s="76">
        <v>0</v>
      </c>
      <c r="BC350" s="42">
        <f t="shared" si="486"/>
        <v>0</v>
      </c>
      <c r="BD350" s="76"/>
      <c r="BE350" s="76">
        <v>0</v>
      </c>
      <c r="BF350" s="76">
        <v>0</v>
      </c>
      <c r="BG350" s="76">
        <v>0</v>
      </c>
      <c r="BH350" s="20"/>
    </row>
    <row r="351" spans="1:60" ht="77.25" customHeight="1" x14ac:dyDescent="0.25">
      <c r="A351" s="78" t="s">
        <v>693</v>
      </c>
      <c r="B351" s="73" t="s">
        <v>707</v>
      </c>
      <c r="C351" s="74" t="s">
        <v>21</v>
      </c>
      <c r="D351" s="73" t="s">
        <v>332</v>
      </c>
      <c r="E351" s="24">
        <f t="shared" si="475"/>
        <v>2000</v>
      </c>
      <c r="F351" s="24"/>
      <c r="G351" s="24"/>
      <c r="H351" s="24">
        <f t="shared" si="476"/>
        <v>2000</v>
      </c>
      <c r="I351" s="24"/>
      <c r="J351" s="42">
        <f t="shared" si="477"/>
        <v>0</v>
      </c>
      <c r="K351" s="26">
        <v>0</v>
      </c>
      <c r="L351" s="26">
        <v>0</v>
      </c>
      <c r="M351" s="43">
        <v>0</v>
      </c>
      <c r="N351" s="26">
        <v>0</v>
      </c>
      <c r="O351" s="42">
        <f t="shared" si="478"/>
        <v>0</v>
      </c>
      <c r="P351" s="76">
        <v>0</v>
      </c>
      <c r="Q351" s="76">
        <v>0</v>
      </c>
      <c r="R351" s="43">
        <v>0</v>
      </c>
      <c r="S351" s="76">
        <v>0</v>
      </c>
      <c r="T351" s="42">
        <f t="shared" si="479"/>
        <v>0</v>
      </c>
      <c r="U351" s="26">
        <v>0</v>
      </c>
      <c r="V351" s="79">
        <v>0</v>
      </c>
      <c r="W351" s="79">
        <v>0</v>
      </c>
      <c r="X351" s="76">
        <v>0</v>
      </c>
      <c r="Y351" s="42">
        <f t="shared" si="480"/>
        <v>0</v>
      </c>
      <c r="Z351" s="76">
        <v>0</v>
      </c>
      <c r="AA351" s="76">
        <v>0</v>
      </c>
      <c r="AB351" s="77">
        <v>0</v>
      </c>
      <c r="AC351" s="76">
        <v>0</v>
      </c>
      <c r="AD351" s="42">
        <f t="shared" si="481"/>
        <v>0</v>
      </c>
      <c r="AE351" s="76"/>
      <c r="AF351" s="76">
        <v>0</v>
      </c>
      <c r="AG351" s="77">
        <v>0</v>
      </c>
      <c r="AH351" s="76">
        <v>0</v>
      </c>
      <c r="AI351" s="42">
        <f t="shared" si="482"/>
        <v>2000</v>
      </c>
      <c r="AJ351" s="76"/>
      <c r="AK351" s="76">
        <v>0</v>
      </c>
      <c r="AL351" s="77">
        <v>2000</v>
      </c>
      <c r="AM351" s="76">
        <v>0</v>
      </c>
      <c r="AN351" s="42">
        <f t="shared" si="483"/>
        <v>0</v>
      </c>
      <c r="AO351" s="76"/>
      <c r="AP351" s="76">
        <v>0</v>
      </c>
      <c r="AQ351" s="76">
        <v>0</v>
      </c>
      <c r="AR351" s="76">
        <v>0</v>
      </c>
      <c r="AS351" s="42">
        <f t="shared" si="484"/>
        <v>0</v>
      </c>
      <c r="AT351" s="76"/>
      <c r="AU351" s="76">
        <v>0</v>
      </c>
      <c r="AV351" s="76">
        <v>0</v>
      </c>
      <c r="AW351" s="76">
        <v>0</v>
      </c>
      <c r="AX351" s="42">
        <f t="shared" si="485"/>
        <v>0</v>
      </c>
      <c r="AY351" s="76"/>
      <c r="AZ351" s="76">
        <v>0</v>
      </c>
      <c r="BA351" s="76">
        <v>0</v>
      </c>
      <c r="BB351" s="76">
        <v>0</v>
      </c>
      <c r="BC351" s="42">
        <f t="shared" si="486"/>
        <v>0</v>
      </c>
      <c r="BD351" s="76"/>
      <c r="BE351" s="76">
        <v>0</v>
      </c>
      <c r="BF351" s="76">
        <v>0</v>
      </c>
      <c r="BG351" s="76">
        <v>0</v>
      </c>
      <c r="BH351" s="20"/>
    </row>
    <row r="352" spans="1:60" ht="79.5" customHeight="1" x14ac:dyDescent="0.25">
      <c r="A352" s="78" t="s">
        <v>694</v>
      </c>
      <c r="B352" s="73" t="s">
        <v>708</v>
      </c>
      <c r="C352" s="74" t="s">
        <v>21</v>
      </c>
      <c r="D352" s="107" t="s">
        <v>572</v>
      </c>
      <c r="E352" s="24">
        <f t="shared" si="475"/>
        <v>2000</v>
      </c>
      <c r="F352" s="24"/>
      <c r="G352" s="24"/>
      <c r="H352" s="24">
        <f t="shared" si="476"/>
        <v>2000</v>
      </c>
      <c r="I352" s="24"/>
      <c r="J352" s="42">
        <f t="shared" si="477"/>
        <v>0</v>
      </c>
      <c r="K352" s="26">
        <v>0</v>
      </c>
      <c r="L352" s="26">
        <v>0</v>
      </c>
      <c r="M352" s="43">
        <v>0</v>
      </c>
      <c r="N352" s="26">
        <v>0</v>
      </c>
      <c r="O352" s="42">
        <f t="shared" si="478"/>
        <v>0</v>
      </c>
      <c r="P352" s="76">
        <v>0</v>
      </c>
      <c r="Q352" s="76">
        <v>0</v>
      </c>
      <c r="R352" s="43">
        <v>0</v>
      </c>
      <c r="S352" s="76">
        <v>0</v>
      </c>
      <c r="T352" s="42">
        <f t="shared" si="479"/>
        <v>0</v>
      </c>
      <c r="U352" s="26">
        <v>0</v>
      </c>
      <c r="V352" s="79">
        <v>0</v>
      </c>
      <c r="W352" s="79">
        <v>0</v>
      </c>
      <c r="X352" s="76">
        <v>0</v>
      </c>
      <c r="Y352" s="42">
        <f t="shared" si="480"/>
        <v>0</v>
      </c>
      <c r="Z352" s="76">
        <v>0</v>
      </c>
      <c r="AA352" s="76">
        <v>0</v>
      </c>
      <c r="AB352" s="77">
        <v>0</v>
      </c>
      <c r="AC352" s="76">
        <v>0</v>
      </c>
      <c r="AD352" s="42">
        <f t="shared" si="481"/>
        <v>0</v>
      </c>
      <c r="AE352" s="76"/>
      <c r="AF352" s="76">
        <v>0</v>
      </c>
      <c r="AG352" s="77">
        <v>0</v>
      </c>
      <c r="AH352" s="76">
        <v>0</v>
      </c>
      <c r="AI352" s="42">
        <f t="shared" si="482"/>
        <v>2000</v>
      </c>
      <c r="AJ352" s="76"/>
      <c r="AK352" s="76">
        <v>0</v>
      </c>
      <c r="AL352" s="77">
        <v>2000</v>
      </c>
      <c r="AM352" s="76">
        <v>0</v>
      </c>
      <c r="AN352" s="42">
        <f t="shared" si="483"/>
        <v>0</v>
      </c>
      <c r="AO352" s="76"/>
      <c r="AP352" s="76">
        <v>0</v>
      </c>
      <c r="AQ352" s="76">
        <v>0</v>
      </c>
      <c r="AR352" s="76">
        <v>0</v>
      </c>
      <c r="AS352" s="42">
        <f t="shared" si="484"/>
        <v>0</v>
      </c>
      <c r="AT352" s="76"/>
      <c r="AU352" s="76">
        <v>0</v>
      </c>
      <c r="AV352" s="76">
        <v>0</v>
      </c>
      <c r="AW352" s="76">
        <v>0</v>
      </c>
      <c r="AX352" s="42">
        <f t="shared" si="485"/>
        <v>0</v>
      </c>
      <c r="AY352" s="76"/>
      <c r="AZ352" s="76">
        <v>0</v>
      </c>
      <c r="BA352" s="76">
        <v>0</v>
      </c>
      <c r="BB352" s="76">
        <v>0</v>
      </c>
      <c r="BC352" s="42">
        <f t="shared" si="486"/>
        <v>0</v>
      </c>
      <c r="BD352" s="76"/>
      <c r="BE352" s="76">
        <v>0</v>
      </c>
      <c r="BF352" s="76">
        <v>0</v>
      </c>
      <c r="BG352" s="76">
        <v>0</v>
      </c>
      <c r="BH352" s="20"/>
    </row>
    <row r="353" spans="1:60" ht="43.5" customHeight="1" x14ac:dyDescent="0.25">
      <c r="A353" s="78" t="s">
        <v>695</v>
      </c>
      <c r="B353" s="89" t="s">
        <v>260</v>
      </c>
      <c r="C353" s="28" t="s">
        <v>21</v>
      </c>
      <c r="D353" s="73" t="s">
        <v>21</v>
      </c>
      <c r="E353" s="24">
        <f>J353+O353+T353+Y353+AD353+AI353+AN353+AS353+AX353+BC353</f>
        <v>44828.6</v>
      </c>
      <c r="F353" s="24">
        <f>K353+P353+U353+Z353+AE353+AJ353+AO353+AT353+AY353+BD353</f>
        <v>0</v>
      </c>
      <c r="G353" s="24">
        <f>L353+Q353+V353+AA353+AF353+AK353+AP353+AU353+AZ353+BE353</f>
        <v>0</v>
      </c>
      <c r="H353" s="24">
        <f t="shared" si="462"/>
        <v>44828.6</v>
      </c>
      <c r="I353" s="24">
        <f>N353+S353+X353+AC353+AH353+AM353+AR353+AW353+BB353+BG353</f>
        <v>0</v>
      </c>
      <c r="J353" s="42">
        <f t="shared" si="451"/>
        <v>0</v>
      </c>
      <c r="K353" s="26">
        <v>0</v>
      </c>
      <c r="L353" s="26">
        <v>0</v>
      </c>
      <c r="M353" s="43">
        <v>0</v>
      </c>
      <c r="N353" s="26">
        <v>0</v>
      </c>
      <c r="O353" s="42">
        <f t="shared" si="452"/>
        <v>0</v>
      </c>
      <c r="P353" s="76">
        <v>0</v>
      </c>
      <c r="Q353" s="76">
        <v>0</v>
      </c>
      <c r="R353" s="43">
        <v>0</v>
      </c>
      <c r="S353" s="76">
        <v>0</v>
      </c>
      <c r="T353" s="42">
        <f t="shared" si="453"/>
        <v>0</v>
      </c>
      <c r="U353" s="26">
        <v>0</v>
      </c>
      <c r="V353" s="79">
        <v>0</v>
      </c>
      <c r="W353" s="79">
        <v>0</v>
      </c>
      <c r="X353" s="76">
        <v>0</v>
      </c>
      <c r="Y353" s="42">
        <f t="shared" si="444"/>
        <v>3929.6</v>
      </c>
      <c r="Z353" s="76">
        <v>0</v>
      </c>
      <c r="AA353" s="76">
        <v>0</v>
      </c>
      <c r="AB353" s="77">
        <f>20000-8583.2-7487.2</f>
        <v>3929.6</v>
      </c>
      <c r="AC353" s="76">
        <v>0</v>
      </c>
      <c r="AD353" s="42">
        <f>AG353</f>
        <v>0</v>
      </c>
      <c r="AE353" s="76">
        <v>0</v>
      </c>
      <c r="AF353" s="76">
        <v>0</v>
      </c>
      <c r="AG353" s="77">
        <f>20000-16350.2-3649.8</f>
        <v>0</v>
      </c>
      <c r="AH353" s="76">
        <v>0</v>
      </c>
      <c r="AI353" s="42">
        <f>AL353</f>
        <v>899</v>
      </c>
      <c r="AJ353" s="76"/>
      <c r="AK353" s="76">
        <v>0</v>
      </c>
      <c r="AL353" s="77">
        <f>20000-19101</f>
        <v>899</v>
      </c>
      <c r="AM353" s="76">
        <v>0</v>
      </c>
      <c r="AN353" s="42">
        <f>AQ353</f>
        <v>20000</v>
      </c>
      <c r="AO353" s="76"/>
      <c r="AP353" s="76">
        <v>0</v>
      </c>
      <c r="AQ353" s="77">
        <v>20000</v>
      </c>
      <c r="AR353" s="76">
        <v>0</v>
      </c>
      <c r="AS353" s="42">
        <f>AV353</f>
        <v>20000</v>
      </c>
      <c r="AT353" s="76"/>
      <c r="AU353" s="76">
        <v>0</v>
      </c>
      <c r="AV353" s="77">
        <v>20000</v>
      </c>
      <c r="AW353" s="76">
        <v>0</v>
      </c>
      <c r="AX353" s="42">
        <f>BA353</f>
        <v>0</v>
      </c>
      <c r="AY353" s="76"/>
      <c r="AZ353" s="76">
        <v>0</v>
      </c>
      <c r="BA353" s="76">
        <v>0</v>
      </c>
      <c r="BB353" s="76">
        <v>0</v>
      </c>
      <c r="BC353" s="42">
        <f>BF353</f>
        <v>0</v>
      </c>
      <c r="BD353" s="76"/>
      <c r="BE353" s="76">
        <v>0</v>
      </c>
      <c r="BF353" s="76">
        <v>0</v>
      </c>
      <c r="BG353" s="76">
        <v>0</v>
      </c>
      <c r="BH353" s="20"/>
    </row>
    <row r="354" spans="1:60" s="14" customFormat="1" ht="16.5" x14ac:dyDescent="0.25">
      <c r="A354" s="108">
        <v>8</v>
      </c>
      <c r="B354" s="123" t="s">
        <v>404</v>
      </c>
      <c r="C354" s="123"/>
      <c r="D354" s="123"/>
      <c r="E354" s="19">
        <f>E355+E356+E357</f>
        <v>148412.79999999999</v>
      </c>
      <c r="F354" s="109"/>
      <c r="G354" s="19">
        <f>G355+G356+G357</f>
        <v>70678.899999999994</v>
      </c>
      <c r="H354" s="19">
        <f>H355+H356+H357</f>
        <v>77733.899999999994</v>
      </c>
      <c r="I354" s="19">
        <f>I355+I356+I357</f>
        <v>0</v>
      </c>
      <c r="J354" s="110">
        <f>SUM(J355:J364)</f>
        <v>0</v>
      </c>
      <c r="K354" s="26"/>
      <c r="L354" s="110">
        <f>SUM(L355:L364)</f>
        <v>0</v>
      </c>
      <c r="M354" s="110">
        <f>SUM(M355:M364)</f>
        <v>0</v>
      </c>
      <c r="N354" s="110">
        <f>SUM(N355:N364)</f>
        <v>0</v>
      </c>
      <c r="O354" s="110">
        <f>SUM(O355:O364)</f>
        <v>0</v>
      </c>
      <c r="P354" s="76">
        <v>0</v>
      </c>
      <c r="Q354" s="110">
        <f>SUM(Q355:Q364)</f>
        <v>0</v>
      </c>
      <c r="R354" s="110">
        <f>SUM(R355:R364)</f>
        <v>0</v>
      </c>
      <c r="S354" s="110">
        <f>SUM(S355:S364)</f>
        <v>0</v>
      </c>
      <c r="T354" s="110">
        <f>SUM(T355:T364)</f>
        <v>0</v>
      </c>
      <c r="U354" s="26">
        <v>0</v>
      </c>
      <c r="V354" s="110">
        <f>SUM(V355:V364)</f>
        <v>0</v>
      </c>
      <c r="W354" s="110">
        <f>SUM(W355:W364)</f>
        <v>0</v>
      </c>
      <c r="X354" s="19">
        <f>X355+X356+X357</f>
        <v>0</v>
      </c>
      <c r="Y354" s="19">
        <f>Y355+Y356+Y357</f>
        <v>0</v>
      </c>
      <c r="Z354" s="76">
        <v>0</v>
      </c>
      <c r="AA354" s="19">
        <f>AA355+AA356+AA357</f>
        <v>0</v>
      </c>
      <c r="AB354" s="19">
        <f>AB355+AB356+AB357</f>
        <v>0</v>
      </c>
      <c r="AC354" s="19">
        <f>AC355+AC356+AC357</f>
        <v>0</v>
      </c>
      <c r="AD354" s="19">
        <f>AD355+AD356+AD357</f>
        <v>29428.2</v>
      </c>
      <c r="AE354" s="111">
        <f>AE364</f>
        <v>0</v>
      </c>
      <c r="AF354" s="19">
        <f>AF355+AF356+AF357</f>
        <v>12614.1</v>
      </c>
      <c r="AG354" s="19">
        <f>AG355+AG356+AG357</f>
        <v>16814.099999999999</v>
      </c>
      <c r="AH354" s="19">
        <f>AH355+AH356+AH357</f>
        <v>0</v>
      </c>
      <c r="AI354" s="19">
        <f>AI355+AI356+AI357</f>
        <v>39482.199999999997</v>
      </c>
      <c r="AJ354" s="111">
        <f>AJ364</f>
        <v>0</v>
      </c>
      <c r="AK354" s="19">
        <f>AK355+AK356+AK357</f>
        <v>18313.599999999999</v>
      </c>
      <c r="AL354" s="19">
        <f>AL355+AL356+AL357</f>
        <v>21168.6</v>
      </c>
      <c r="AM354" s="19">
        <f>AM355+AM356+AM357</f>
        <v>0</v>
      </c>
      <c r="AN354" s="19">
        <f>AN355+AN356+AN357</f>
        <v>38965.599999999999</v>
      </c>
      <c r="AO354" s="111">
        <f>AO364</f>
        <v>0</v>
      </c>
      <c r="AP354" s="19">
        <f>AP355+AP356+AP357</f>
        <v>19482.8</v>
      </c>
      <c r="AQ354" s="19">
        <f>AQ355+AQ356+AQ357</f>
        <v>19482.8</v>
      </c>
      <c r="AR354" s="19">
        <f>AR355+AR356+AR357</f>
        <v>0</v>
      </c>
      <c r="AS354" s="19">
        <f>AS355+AS356+AS357</f>
        <v>40536.800000000003</v>
      </c>
      <c r="AT354" s="76"/>
      <c r="AU354" s="19">
        <f>AU355+AU356+AU357</f>
        <v>20268.400000000001</v>
      </c>
      <c r="AV354" s="19">
        <f>AV355+AV356+AV357</f>
        <v>20268.400000000001</v>
      </c>
      <c r="AW354" s="19">
        <f>AW355+AW356+AW357</f>
        <v>0</v>
      </c>
      <c r="AX354" s="19">
        <f>AX355+AX356+AX357</f>
        <v>0</v>
      </c>
      <c r="AY354" s="76"/>
      <c r="AZ354" s="19">
        <f>AZ355+AZ356+AZ357</f>
        <v>0</v>
      </c>
      <c r="BA354" s="19">
        <f>BA355+BA356+BA357</f>
        <v>0</v>
      </c>
      <c r="BB354" s="19">
        <f>BB355+BB356+BB357</f>
        <v>0</v>
      </c>
      <c r="BC354" s="19">
        <f>BC355+BC356+BC357</f>
        <v>0</v>
      </c>
      <c r="BD354" s="76"/>
      <c r="BE354" s="19">
        <f>BE355+BE356+BE357</f>
        <v>0</v>
      </c>
      <c r="BF354" s="19">
        <f>BF355+BF356+BF357</f>
        <v>0</v>
      </c>
      <c r="BG354" s="19">
        <f>BG355+BG356+BG357</f>
        <v>0</v>
      </c>
      <c r="BH354" s="20"/>
    </row>
    <row r="355" spans="1:60" ht="88.5" customHeight="1" x14ac:dyDescent="0.25">
      <c r="A355" s="27" t="s">
        <v>406</v>
      </c>
      <c r="B355" s="89" t="s">
        <v>405</v>
      </c>
      <c r="C355" s="28" t="s">
        <v>21</v>
      </c>
      <c r="D355" s="28" t="s">
        <v>21</v>
      </c>
      <c r="E355" s="24">
        <f t="shared" ref="E355:E364" si="487">J355+O355+T355+Y355+AD355+AI355+AN355+AS355+AX355+BC355</f>
        <v>141357.79999999999</v>
      </c>
      <c r="F355" s="112"/>
      <c r="G355" s="24">
        <f t="shared" ref="G355:I364" si="488">L355+Q355+V355+AA355+AF355+AK355+AP355+AU355+AZ355+BE355</f>
        <v>70678.899999999994</v>
      </c>
      <c r="H355" s="24">
        <f t="shared" si="488"/>
        <v>70678.899999999994</v>
      </c>
      <c r="I355" s="24">
        <f t="shared" si="488"/>
        <v>0</v>
      </c>
      <c r="J355" s="42">
        <f t="shared" ref="J355:J364" si="489">M355</f>
        <v>0</v>
      </c>
      <c r="K355" s="26">
        <v>0</v>
      </c>
      <c r="L355" s="26">
        <v>0</v>
      </c>
      <c r="M355" s="43">
        <v>0</v>
      </c>
      <c r="N355" s="26">
        <v>0</v>
      </c>
      <c r="O355" s="42">
        <f t="shared" ref="O355:O364" si="490">R355</f>
        <v>0</v>
      </c>
      <c r="P355" s="76">
        <v>0</v>
      </c>
      <c r="Q355" s="76">
        <v>0</v>
      </c>
      <c r="R355" s="43">
        <v>0</v>
      </c>
      <c r="S355" s="76">
        <v>0</v>
      </c>
      <c r="T355" s="42">
        <f t="shared" ref="T355:T364" si="491">W355</f>
        <v>0</v>
      </c>
      <c r="U355" s="76">
        <v>0</v>
      </c>
      <c r="V355" s="79">
        <v>0</v>
      </c>
      <c r="W355" s="79">
        <v>0</v>
      </c>
      <c r="X355" s="76">
        <v>0</v>
      </c>
      <c r="Y355" s="42">
        <f t="shared" ref="Y355:Y364" si="492">AB355</f>
        <v>0</v>
      </c>
      <c r="Z355" s="76">
        <v>0</v>
      </c>
      <c r="AA355" s="76">
        <v>0</v>
      </c>
      <c r="AB355" s="77">
        <v>0</v>
      </c>
      <c r="AC355" s="76">
        <v>0</v>
      </c>
      <c r="AD355" s="25">
        <f>AF355+AG355</f>
        <v>25228.2</v>
      </c>
      <c r="AE355" s="76">
        <v>0</v>
      </c>
      <c r="AF355" s="25">
        <v>12614.1</v>
      </c>
      <c r="AG355" s="25">
        <v>12614.1</v>
      </c>
      <c r="AH355" s="76">
        <v>0</v>
      </c>
      <c r="AI355" s="25">
        <f>AK355+AL355</f>
        <v>36627.199999999997</v>
      </c>
      <c r="AJ355" s="25"/>
      <c r="AK355" s="25">
        <f>14265.4+4048.2</f>
        <v>18313.599999999999</v>
      </c>
      <c r="AL355" s="25">
        <f>14265.4+4048.2</f>
        <v>18313.599999999999</v>
      </c>
      <c r="AM355" s="76">
        <v>0</v>
      </c>
      <c r="AN355" s="25">
        <f>AP355+AQ355</f>
        <v>38965.599999999999</v>
      </c>
      <c r="AO355" s="25"/>
      <c r="AP355" s="25">
        <f>14836+4646.8</f>
        <v>19482.8</v>
      </c>
      <c r="AQ355" s="25">
        <f>14836+4646.8</f>
        <v>19482.8</v>
      </c>
      <c r="AR355" s="76">
        <v>0</v>
      </c>
      <c r="AS355" s="77">
        <f>AU355+AV355</f>
        <v>40536.800000000003</v>
      </c>
      <c r="AT355" s="77">
        <v>0</v>
      </c>
      <c r="AU355" s="77">
        <v>20268.400000000001</v>
      </c>
      <c r="AV355" s="77">
        <v>20268.400000000001</v>
      </c>
      <c r="AW355" s="76">
        <v>0</v>
      </c>
      <c r="AX355" s="76">
        <v>0</v>
      </c>
      <c r="AY355" s="76">
        <v>0</v>
      </c>
      <c r="AZ355" s="76">
        <v>0</v>
      </c>
      <c r="BA355" s="76">
        <v>0</v>
      </c>
      <c r="BB355" s="76">
        <v>0</v>
      </c>
      <c r="BC355" s="76">
        <v>0</v>
      </c>
      <c r="BD355" s="76">
        <v>0</v>
      </c>
      <c r="BE355" s="76">
        <v>0</v>
      </c>
      <c r="BF355" s="76">
        <v>0</v>
      </c>
      <c r="BG355" s="76">
        <v>0</v>
      </c>
      <c r="BH355" s="20"/>
    </row>
    <row r="356" spans="1:60" ht="88.5" customHeight="1" x14ac:dyDescent="0.25">
      <c r="A356" s="27" t="s">
        <v>607</v>
      </c>
      <c r="B356" s="89" t="s">
        <v>608</v>
      </c>
      <c r="C356" s="28" t="s">
        <v>21</v>
      </c>
      <c r="D356" s="28" t="s">
        <v>21</v>
      </c>
      <c r="E356" s="24">
        <f t="shared" si="487"/>
        <v>4216.5</v>
      </c>
      <c r="F356" s="112"/>
      <c r="G356" s="24">
        <f t="shared" ref="G356:G358" si="493">L356+Q356+V356+AA356+AF356+AK356+AP356+AU356+AZ356+BE356</f>
        <v>0</v>
      </c>
      <c r="H356" s="24">
        <f t="shared" ref="H356:H358" si="494">M356+R356+W356+AB356+AG356+AL356+AQ356+AV356+BA356+BF356</f>
        <v>4216.5</v>
      </c>
      <c r="I356" s="24">
        <f t="shared" ref="I356:I358" si="495">N356+S356+X356+AC356+AH356+AM356+AR356+AW356+BB356+BG356</f>
        <v>0</v>
      </c>
      <c r="J356" s="42">
        <f t="shared" si="489"/>
        <v>0</v>
      </c>
      <c r="K356" s="26">
        <v>0</v>
      </c>
      <c r="L356" s="26">
        <v>0</v>
      </c>
      <c r="M356" s="43">
        <v>0</v>
      </c>
      <c r="N356" s="26">
        <v>0</v>
      </c>
      <c r="O356" s="42">
        <f t="shared" si="490"/>
        <v>0</v>
      </c>
      <c r="P356" s="76">
        <v>0</v>
      </c>
      <c r="Q356" s="76">
        <v>0</v>
      </c>
      <c r="R356" s="43">
        <v>0</v>
      </c>
      <c r="S356" s="76">
        <v>0</v>
      </c>
      <c r="T356" s="42">
        <f t="shared" si="491"/>
        <v>0</v>
      </c>
      <c r="U356" s="76">
        <v>0</v>
      </c>
      <c r="V356" s="79">
        <v>0</v>
      </c>
      <c r="W356" s="79">
        <v>0</v>
      </c>
      <c r="X356" s="76">
        <v>0</v>
      </c>
      <c r="Y356" s="42">
        <f t="shared" si="492"/>
        <v>0</v>
      </c>
      <c r="Z356" s="76">
        <v>0</v>
      </c>
      <c r="AA356" s="76">
        <v>0</v>
      </c>
      <c r="AB356" s="77">
        <v>0</v>
      </c>
      <c r="AC356" s="76">
        <v>0</v>
      </c>
      <c r="AD356" s="25">
        <f>AF356+AG356</f>
        <v>4200</v>
      </c>
      <c r="AE356" s="76">
        <v>0</v>
      </c>
      <c r="AF356" s="76">
        <v>0</v>
      </c>
      <c r="AG356" s="25">
        <v>4200</v>
      </c>
      <c r="AH356" s="76">
        <v>0</v>
      </c>
      <c r="AI356" s="42">
        <f t="shared" ref="AI356:AI364" si="496">AL356</f>
        <v>16.5</v>
      </c>
      <c r="AJ356" s="25"/>
      <c r="AK356" s="76">
        <v>0</v>
      </c>
      <c r="AL356" s="77">
        <v>16.5</v>
      </c>
      <c r="AM356" s="76">
        <v>0</v>
      </c>
      <c r="AN356" s="42">
        <f t="shared" ref="AN356:AN364" si="497">AQ356</f>
        <v>0</v>
      </c>
      <c r="AO356" s="25"/>
      <c r="AP356" s="76">
        <v>0</v>
      </c>
      <c r="AQ356" s="76">
        <v>0</v>
      </c>
      <c r="AR356" s="76">
        <v>0</v>
      </c>
      <c r="AS356" s="76">
        <v>0</v>
      </c>
      <c r="AT356" s="76">
        <v>0</v>
      </c>
      <c r="AU356" s="76">
        <v>0</v>
      </c>
      <c r="AV356" s="76">
        <v>0</v>
      </c>
      <c r="AW356" s="76">
        <v>0</v>
      </c>
      <c r="AX356" s="76">
        <v>0</v>
      </c>
      <c r="AY356" s="76">
        <v>0</v>
      </c>
      <c r="AZ356" s="76">
        <v>0</v>
      </c>
      <c r="BA356" s="76">
        <v>0</v>
      </c>
      <c r="BB356" s="76">
        <v>0</v>
      </c>
      <c r="BC356" s="76">
        <v>0</v>
      </c>
      <c r="BD356" s="76">
        <v>0</v>
      </c>
      <c r="BE356" s="76">
        <v>0</v>
      </c>
      <c r="BF356" s="76">
        <v>0</v>
      </c>
      <c r="BG356" s="76">
        <v>0</v>
      </c>
      <c r="BH356" s="20"/>
    </row>
    <row r="357" spans="1:60" s="14" customFormat="1" ht="61.5" customHeight="1" x14ac:dyDescent="0.25">
      <c r="A357" s="113" t="s">
        <v>713</v>
      </c>
      <c r="B357" s="120" t="s">
        <v>715</v>
      </c>
      <c r="C357" s="121"/>
      <c r="D357" s="122"/>
      <c r="E357" s="19">
        <f>SUM(E358:E364)</f>
        <v>2838.5</v>
      </c>
      <c r="F357" s="109"/>
      <c r="G357" s="19">
        <f>SUM(G358:G364)</f>
        <v>0</v>
      </c>
      <c r="H357" s="19">
        <f>SUM(H358:H364)</f>
        <v>2838.5</v>
      </c>
      <c r="I357" s="19">
        <f>SUM(I358:I364)</f>
        <v>0</v>
      </c>
      <c r="J357" s="19">
        <f>SUM(J358:J364)</f>
        <v>0</v>
      </c>
      <c r="K357" s="26"/>
      <c r="L357" s="19">
        <f>SUM(L358:L364)</f>
        <v>0</v>
      </c>
      <c r="M357" s="19">
        <f>SUM(M358:M364)</f>
        <v>0</v>
      </c>
      <c r="N357" s="19">
        <f>SUM(N358:N364)</f>
        <v>0</v>
      </c>
      <c r="O357" s="19">
        <f>SUM(O358:O364)</f>
        <v>0</v>
      </c>
      <c r="P357" s="76"/>
      <c r="Q357" s="19">
        <f>SUM(Q358:Q364)</f>
        <v>0</v>
      </c>
      <c r="R357" s="19">
        <f>SUM(R358:R364)</f>
        <v>0</v>
      </c>
      <c r="S357" s="19">
        <f>SUM(S358:S364)</f>
        <v>0</v>
      </c>
      <c r="T357" s="19">
        <f>SUM(T358:T364)</f>
        <v>0</v>
      </c>
      <c r="U357" s="76"/>
      <c r="V357" s="19">
        <f>SUM(V358:V364)</f>
        <v>0</v>
      </c>
      <c r="W357" s="19">
        <f>SUM(W358:W364)</f>
        <v>0</v>
      </c>
      <c r="X357" s="19">
        <f>SUM(X358:X364)</f>
        <v>0</v>
      </c>
      <c r="Y357" s="19">
        <f>SUM(Y358:Y364)</f>
        <v>0</v>
      </c>
      <c r="Z357" s="76"/>
      <c r="AA357" s="19">
        <f>SUM(AA358:AA364)</f>
        <v>0</v>
      </c>
      <c r="AB357" s="19">
        <f>SUM(AB358:AB364)</f>
        <v>0</v>
      </c>
      <c r="AC357" s="19">
        <f>SUM(AC358:AC364)</f>
        <v>0</v>
      </c>
      <c r="AD357" s="19">
        <f>SUM(AD358:AD364)</f>
        <v>0</v>
      </c>
      <c r="AE357" s="76"/>
      <c r="AF357" s="19">
        <f>SUM(AF358:AF364)</f>
        <v>0</v>
      </c>
      <c r="AG357" s="19">
        <f>SUM(AG358:AG364)</f>
        <v>0</v>
      </c>
      <c r="AH357" s="19">
        <f>SUM(AH358:AH364)</f>
        <v>0</v>
      </c>
      <c r="AI357" s="19">
        <f>SUM(AI358:AI364)</f>
        <v>2838.5</v>
      </c>
      <c r="AJ357" s="114"/>
      <c r="AK357" s="19">
        <f>SUM(AK358:AK364)</f>
        <v>0</v>
      </c>
      <c r="AL357" s="19">
        <f>SUM(AL358:AL364)</f>
        <v>2838.5</v>
      </c>
      <c r="AM357" s="19">
        <f>SUM(AM358:AM364)</f>
        <v>0</v>
      </c>
      <c r="AN357" s="19">
        <f>SUM(AN358:AN364)</f>
        <v>0</v>
      </c>
      <c r="AO357" s="114"/>
      <c r="AP357" s="19">
        <f>SUM(AP358:AP364)</f>
        <v>0</v>
      </c>
      <c r="AQ357" s="19">
        <f>SUM(AQ358:AQ364)</f>
        <v>0</v>
      </c>
      <c r="AR357" s="19">
        <f>SUM(AR358:AR364)</f>
        <v>0</v>
      </c>
      <c r="AS357" s="19">
        <f>SUM(AS358:AS364)</f>
        <v>0</v>
      </c>
      <c r="AT357" s="76"/>
      <c r="AU357" s="19">
        <f>SUM(AU358:AU364)</f>
        <v>0</v>
      </c>
      <c r="AV357" s="19">
        <f>SUM(AV358:AV364)</f>
        <v>0</v>
      </c>
      <c r="AW357" s="19">
        <f>SUM(AW358:AW364)</f>
        <v>0</v>
      </c>
      <c r="AX357" s="19">
        <f>SUM(AX358:AX364)</f>
        <v>0</v>
      </c>
      <c r="AY357" s="76"/>
      <c r="AZ357" s="19">
        <f>SUM(AZ358:AZ364)</f>
        <v>0</v>
      </c>
      <c r="BA357" s="19">
        <f>SUM(BA358:BA364)</f>
        <v>0</v>
      </c>
      <c r="BB357" s="19">
        <f>SUM(BB358:BB364)</f>
        <v>0</v>
      </c>
      <c r="BC357" s="19">
        <f>SUM(BC358:BC364)</f>
        <v>0</v>
      </c>
      <c r="BD357" s="76"/>
      <c r="BE357" s="19">
        <f>SUM(BE358:BE364)</f>
        <v>0</v>
      </c>
      <c r="BF357" s="19">
        <f>SUM(BF358:BF364)</f>
        <v>0</v>
      </c>
      <c r="BG357" s="19">
        <f>SUM(BG358:BG364)</f>
        <v>0</v>
      </c>
      <c r="BH357" s="20"/>
    </row>
    <row r="358" spans="1:60" ht="88.5" customHeight="1" x14ac:dyDescent="0.25">
      <c r="A358" s="27" t="s">
        <v>718</v>
      </c>
      <c r="B358" s="89" t="s">
        <v>290</v>
      </c>
      <c r="C358" s="28" t="s">
        <v>21</v>
      </c>
      <c r="D358" s="115" t="s">
        <v>31</v>
      </c>
      <c r="E358" s="24">
        <f t="shared" si="487"/>
        <v>75</v>
      </c>
      <c r="F358" s="112"/>
      <c r="G358" s="24">
        <f t="shared" si="493"/>
        <v>0</v>
      </c>
      <c r="H358" s="24">
        <f t="shared" si="494"/>
        <v>75</v>
      </c>
      <c r="I358" s="24">
        <f t="shared" si="495"/>
        <v>0</v>
      </c>
      <c r="J358" s="42">
        <f t="shared" si="489"/>
        <v>0</v>
      </c>
      <c r="K358" s="26">
        <v>0</v>
      </c>
      <c r="L358" s="26">
        <v>0</v>
      </c>
      <c r="M358" s="43">
        <v>0</v>
      </c>
      <c r="N358" s="26">
        <v>0</v>
      </c>
      <c r="O358" s="42">
        <f t="shared" si="490"/>
        <v>0</v>
      </c>
      <c r="P358" s="76">
        <v>0</v>
      </c>
      <c r="Q358" s="76">
        <v>0</v>
      </c>
      <c r="R358" s="43">
        <v>0</v>
      </c>
      <c r="S358" s="76">
        <v>0</v>
      </c>
      <c r="T358" s="42">
        <f t="shared" si="491"/>
        <v>0</v>
      </c>
      <c r="U358" s="76">
        <v>0</v>
      </c>
      <c r="V358" s="79">
        <v>0</v>
      </c>
      <c r="W358" s="79">
        <v>0</v>
      </c>
      <c r="X358" s="76">
        <v>0</v>
      </c>
      <c r="Y358" s="42">
        <f t="shared" si="492"/>
        <v>0</v>
      </c>
      <c r="Z358" s="76">
        <v>0</v>
      </c>
      <c r="AA358" s="76">
        <v>0</v>
      </c>
      <c r="AB358" s="77">
        <v>0</v>
      </c>
      <c r="AC358" s="76">
        <v>0</v>
      </c>
      <c r="AD358" s="42">
        <f>AG358</f>
        <v>0</v>
      </c>
      <c r="AE358" s="76">
        <v>0</v>
      </c>
      <c r="AF358" s="76">
        <v>0</v>
      </c>
      <c r="AG358" s="77">
        <v>0</v>
      </c>
      <c r="AH358" s="76">
        <v>0</v>
      </c>
      <c r="AI358" s="42">
        <f t="shared" si="496"/>
        <v>75</v>
      </c>
      <c r="AJ358" s="25"/>
      <c r="AK358" s="76">
        <v>0</v>
      </c>
      <c r="AL358" s="77">
        <v>75</v>
      </c>
      <c r="AM358" s="76">
        <v>0</v>
      </c>
      <c r="AN358" s="42">
        <f t="shared" si="497"/>
        <v>0</v>
      </c>
      <c r="AO358" s="25"/>
      <c r="AP358" s="76">
        <v>0</v>
      </c>
      <c r="AQ358" s="76">
        <v>0</v>
      </c>
      <c r="AR358" s="76">
        <v>0</v>
      </c>
      <c r="AS358" s="76">
        <v>0</v>
      </c>
      <c r="AT358" s="76">
        <v>0</v>
      </c>
      <c r="AU358" s="76">
        <v>0</v>
      </c>
      <c r="AV358" s="76">
        <v>0</v>
      </c>
      <c r="AW358" s="76">
        <v>0</v>
      </c>
      <c r="AX358" s="76">
        <v>0</v>
      </c>
      <c r="AY358" s="76">
        <v>0</v>
      </c>
      <c r="AZ358" s="76">
        <v>0</v>
      </c>
      <c r="BA358" s="76">
        <v>0</v>
      </c>
      <c r="BB358" s="76">
        <v>0</v>
      </c>
      <c r="BC358" s="76">
        <v>0</v>
      </c>
      <c r="BD358" s="76">
        <v>0</v>
      </c>
      <c r="BE358" s="76">
        <v>0</v>
      </c>
      <c r="BF358" s="76">
        <v>0</v>
      </c>
      <c r="BG358" s="76">
        <v>0</v>
      </c>
      <c r="BH358" s="20"/>
    </row>
    <row r="359" spans="1:60" ht="88.5" customHeight="1" x14ac:dyDescent="0.25">
      <c r="A359" s="27" t="s">
        <v>719</v>
      </c>
      <c r="B359" s="89" t="s">
        <v>291</v>
      </c>
      <c r="C359" s="28" t="s">
        <v>21</v>
      </c>
      <c r="D359" s="115" t="s">
        <v>31</v>
      </c>
      <c r="E359" s="24">
        <f t="shared" si="487"/>
        <v>213.5</v>
      </c>
      <c r="F359" s="112"/>
      <c r="G359" s="24">
        <f t="shared" ref="G359" si="498">L359+Q359+V359+AA359+AF359+AK359+AP359+AU359+AZ359+BE359</f>
        <v>0</v>
      </c>
      <c r="H359" s="24">
        <f t="shared" ref="H359" si="499">M359+R359+W359+AB359+AG359+AL359+AQ359+AV359+BA359+BF359</f>
        <v>213.5</v>
      </c>
      <c r="I359" s="24">
        <f t="shared" ref="I359" si="500">N359+S359+X359+AC359+AH359+AM359+AR359+AW359+BB359+BG359</f>
        <v>0</v>
      </c>
      <c r="J359" s="42">
        <f t="shared" si="489"/>
        <v>0</v>
      </c>
      <c r="K359" s="26">
        <v>0</v>
      </c>
      <c r="L359" s="26">
        <v>0</v>
      </c>
      <c r="M359" s="43">
        <v>0</v>
      </c>
      <c r="N359" s="26">
        <v>0</v>
      </c>
      <c r="O359" s="42">
        <f t="shared" si="490"/>
        <v>0</v>
      </c>
      <c r="P359" s="76">
        <v>0</v>
      </c>
      <c r="Q359" s="76">
        <v>0</v>
      </c>
      <c r="R359" s="43">
        <v>0</v>
      </c>
      <c r="S359" s="76">
        <v>0</v>
      </c>
      <c r="T359" s="42">
        <f t="shared" si="491"/>
        <v>0</v>
      </c>
      <c r="U359" s="76">
        <v>0</v>
      </c>
      <c r="V359" s="79">
        <v>0</v>
      </c>
      <c r="W359" s="79">
        <v>0</v>
      </c>
      <c r="X359" s="76">
        <v>0</v>
      </c>
      <c r="Y359" s="42">
        <f t="shared" si="492"/>
        <v>0</v>
      </c>
      <c r="Z359" s="76">
        <v>0</v>
      </c>
      <c r="AA359" s="76">
        <v>0</v>
      </c>
      <c r="AB359" s="77">
        <v>0</v>
      </c>
      <c r="AC359" s="76">
        <v>0</v>
      </c>
      <c r="AD359" s="42">
        <f>AG359</f>
        <v>0</v>
      </c>
      <c r="AE359" s="76">
        <v>0</v>
      </c>
      <c r="AF359" s="76">
        <v>0</v>
      </c>
      <c r="AG359" s="77">
        <v>0</v>
      </c>
      <c r="AH359" s="76">
        <v>0</v>
      </c>
      <c r="AI359" s="42">
        <f t="shared" si="496"/>
        <v>213.5</v>
      </c>
      <c r="AJ359" s="25"/>
      <c r="AK359" s="76">
        <v>0</v>
      </c>
      <c r="AL359" s="77">
        <v>213.5</v>
      </c>
      <c r="AM359" s="76">
        <v>0</v>
      </c>
      <c r="AN359" s="42">
        <f t="shared" si="497"/>
        <v>0</v>
      </c>
      <c r="AO359" s="25"/>
      <c r="AP359" s="76">
        <v>0</v>
      </c>
      <c r="AQ359" s="76">
        <v>0</v>
      </c>
      <c r="AR359" s="76">
        <v>0</v>
      </c>
      <c r="AS359" s="76">
        <v>0</v>
      </c>
      <c r="AT359" s="76">
        <v>0</v>
      </c>
      <c r="AU359" s="76">
        <v>0</v>
      </c>
      <c r="AV359" s="76">
        <v>0</v>
      </c>
      <c r="AW359" s="76">
        <v>0</v>
      </c>
      <c r="AX359" s="76">
        <v>0</v>
      </c>
      <c r="AY359" s="76">
        <v>0</v>
      </c>
      <c r="AZ359" s="76">
        <v>0</v>
      </c>
      <c r="BA359" s="76">
        <v>0</v>
      </c>
      <c r="BB359" s="76">
        <v>0</v>
      </c>
      <c r="BC359" s="76">
        <v>0</v>
      </c>
      <c r="BD359" s="76">
        <v>0</v>
      </c>
      <c r="BE359" s="76">
        <v>0</v>
      </c>
      <c r="BF359" s="76">
        <v>0</v>
      </c>
      <c r="BG359" s="76">
        <v>0</v>
      </c>
      <c r="BH359" s="20"/>
    </row>
    <row r="360" spans="1:60" ht="88.5" customHeight="1" x14ac:dyDescent="0.25">
      <c r="A360" s="27" t="s">
        <v>720</v>
      </c>
      <c r="B360" s="89" t="s">
        <v>294</v>
      </c>
      <c r="C360" s="28" t="s">
        <v>21</v>
      </c>
      <c r="D360" s="115" t="s">
        <v>31</v>
      </c>
      <c r="E360" s="24">
        <f t="shared" si="487"/>
        <v>427</v>
      </c>
      <c r="F360" s="112"/>
      <c r="G360" s="24">
        <f t="shared" ref="G360" si="501">L360+Q360+V360+AA360+AF360+AK360+AP360+AU360+AZ360+BE360</f>
        <v>0</v>
      </c>
      <c r="H360" s="24">
        <f t="shared" ref="H360" si="502">M360+R360+W360+AB360+AG360+AL360+AQ360+AV360+BA360+BF360</f>
        <v>427</v>
      </c>
      <c r="I360" s="24">
        <f t="shared" ref="I360" si="503">N360+S360+X360+AC360+AH360+AM360+AR360+AW360+BB360+BG360</f>
        <v>0</v>
      </c>
      <c r="J360" s="42">
        <f t="shared" si="489"/>
        <v>0</v>
      </c>
      <c r="K360" s="26">
        <v>0</v>
      </c>
      <c r="L360" s="26">
        <v>0</v>
      </c>
      <c r="M360" s="43">
        <v>0</v>
      </c>
      <c r="N360" s="26">
        <v>0</v>
      </c>
      <c r="O360" s="42">
        <f t="shared" si="490"/>
        <v>0</v>
      </c>
      <c r="P360" s="76">
        <v>0</v>
      </c>
      <c r="Q360" s="76">
        <v>0</v>
      </c>
      <c r="R360" s="43">
        <v>0</v>
      </c>
      <c r="S360" s="76">
        <v>0</v>
      </c>
      <c r="T360" s="42">
        <f t="shared" si="491"/>
        <v>0</v>
      </c>
      <c r="U360" s="76">
        <v>0</v>
      </c>
      <c r="V360" s="79">
        <v>0</v>
      </c>
      <c r="W360" s="79">
        <v>0</v>
      </c>
      <c r="X360" s="76">
        <v>0</v>
      </c>
      <c r="Y360" s="42">
        <f t="shared" si="492"/>
        <v>0</v>
      </c>
      <c r="Z360" s="76">
        <v>0</v>
      </c>
      <c r="AA360" s="76">
        <v>0</v>
      </c>
      <c r="AB360" s="77">
        <v>0</v>
      </c>
      <c r="AC360" s="76">
        <v>0</v>
      </c>
      <c r="AD360" s="42">
        <f>AG360</f>
        <v>0</v>
      </c>
      <c r="AE360" s="76">
        <v>0</v>
      </c>
      <c r="AF360" s="76">
        <v>0</v>
      </c>
      <c r="AG360" s="77">
        <v>0</v>
      </c>
      <c r="AH360" s="76">
        <v>0</v>
      </c>
      <c r="AI360" s="42">
        <f t="shared" si="496"/>
        <v>427</v>
      </c>
      <c r="AJ360" s="25"/>
      <c r="AK360" s="76">
        <v>0</v>
      </c>
      <c r="AL360" s="77">
        <v>427</v>
      </c>
      <c r="AM360" s="76">
        <v>0</v>
      </c>
      <c r="AN360" s="42">
        <f t="shared" si="497"/>
        <v>0</v>
      </c>
      <c r="AO360" s="25"/>
      <c r="AP360" s="76">
        <v>0</v>
      </c>
      <c r="AQ360" s="76">
        <v>0</v>
      </c>
      <c r="AR360" s="76">
        <v>0</v>
      </c>
      <c r="AS360" s="76">
        <v>0</v>
      </c>
      <c r="AT360" s="76">
        <v>0</v>
      </c>
      <c r="AU360" s="76">
        <v>0</v>
      </c>
      <c r="AV360" s="76">
        <v>0</v>
      </c>
      <c r="AW360" s="76">
        <v>0</v>
      </c>
      <c r="AX360" s="76">
        <v>0</v>
      </c>
      <c r="AY360" s="76">
        <v>0</v>
      </c>
      <c r="AZ360" s="76">
        <v>0</v>
      </c>
      <c r="BA360" s="76">
        <v>0</v>
      </c>
      <c r="BB360" s="76">
        <v>0</v>
      </c>
      <c r="BC360" s="76">
        <v>0</v>
      </c>
      <c r="BD360" s="76">
        <v>0</v>
      </c>
      <c r="BE360" s="76">
        <v>0</v>
      </c>
      <c r="BF360" s="76">
        <v>0</v>
      </c>
      <c r="BG360" s="76">
        <v>0</v>
      </c>
      <c r="BH360" s="20"/>
    </row>
    <row r="361" spans="1:60" ht="88.5" customHeight="1" x14ac:dyDescent="0.25">
      <c r="A361" s="27" t="s">
        <v>721</v>
      </c>
      <c r="B361" s="89" t="s">
        <v>716</v>
      </c>
      <c r="C361" s="28" t="s">
        <v>21</v>
      </c>
      <c r="D361" s="115" t="s">
        <v>31</v>
      </c>
      <c r="E361" s="24">
        <f t="shared" si="487"/>
        <v>1067.5</v>
      </c>
      <c r="F361" s="112"/>
      <c r="G361" s="24">
        <f t="shared" ref="G361:G363" si="504">L361+Q361+V361+AA361+AF361+AK361+AP361+AU361+AZ361+BE361</f>
        <v>0</v>
      </c>
      <c r="H361" s="24">
        <f t="shared" ref="H361:H363" si="505">M361+R361+W361+AB361+AG361+AL361+AQ361+AV361+BA361+BF361</f>
        <v>1067.5</v>
      </c>
      <c r="I361" s="24">
        <f t="shared" ref="I361:I363" si="506">N361+S361+X361+AC361+AH361+AM361+AR361+AW361+BB361+BG361</f>
        <v>0</v>
      </c>
      <c r="J361" s="42">
        <f t="shared" si="489"/>
        <v>0</v>
      </c>
      <c r="K361" s="26">
        <v>0</v>
      </c>
      <c r="L361" s="26">
        <v>0</v>
      </c>
      <c r="M361" s="43">
        <v>0</v>
      </c>
      <c r="N361" s="26">
        <v>0</v>
      </c>
      <c r="O361" s="42">
        <f t="shared" si="490"/>
        <v>0</v>
      </c>
      <c r="P361" s="76">
        <v>0</v>
      </c>
      <c r="Q361" s="76">
        <v>0</v>
      </c>
      <c r="R361" s="43">
        <v>0</v>
      </c>
      <c r="S361" s="76">
        <v>0</v>
      </c>
      <c r="T361" s="42">
        <f t="shared" si="491"/>
        <v>0</v>
      </c>
      <c r="U361" s="76">
        <v>0</v>
      </c>
      <c r="V361" s="79">
        <v>0</v>
      </c>
      <c r="W361" s="79">
        <v>0</v>
      </c>
      <c r="X361" s="76">
        <v>0</v>
      </c>
      <c r="Y361" s="42">
        <f t="shared" si="492"/>
        <v>0</v>
      </c>
      <c r="Z361" s="76">
        <v>0</v>
      </c>
      <c r="AA361" s="76">
        <v>0</v>
      </c>
      <c r="AB361" s="77">
        <v>0</v>
      </c>
      <c r="AC361" s="76">
        <v>0</v>
      </c>
      <c r="AD361" s="42">
        <f>AG361</f>
        <v>0</v>
      </c>
      <c r="AE361" s="76">
        <v>0</v>
      </c>
      <c r="AF361" s="76">
        <v>0</v>
      </c>
      <c r="AG361" s="77">
        <v>0</v>
      </c>
      <c r="AH361" s="76">
        <v>0</v>
      </c>
      <c r="AI361" s="42">
        <f t="shared" si="496"/>
        <v>1067.5</v>
      </c>
      <c r="AJ361" s="25"/>
      <c r="AK361" s="76">
        <v>0</v>
      </c>
      <c r="AL361" s="77">
        <v>1067.5</v>
      </c>
      <c r="AM361" s="76">
        <v>0</v>
      </c>
      <c r="AN361" s="42">
        <f t="shared" si="497"/>
        <v>0</v>
      </c>
      <c r="AO361" s="25"/>
      <c r="AP361" s="76">
        <v>0</v>
      </c>
      <c r="AQ361" s="76">
        <v>0</v>
      </c>
      <c r="AR361" s="76">
        <v>0</v>
      </c>
      <c r="AS361" s="76">
        <v>0</v>
      </c>
      <c r="AT361" s="76">
        <v>0</v>
      </c>
      <c r="AU361" s="76">
        <v>0</v>
      </c>
      <c r="AV361" s="76">
        <v>0</v>
      </c>
      <c r="AW361" s="76">
        <v>0</v>
      </c>
      <c r="AX361" s="76">
        <v>0</v>
      </c>
      <c r="AY361" s="76">
        <v>0</v>
      </c>
      <c r="AZ361" s="76">
        <v>0</v>
      </c>
      <c r="BA361" s="76">
        <v>0</v>
      </c>
      <c r="BB361" s="76">
        <v>0</v>
      </c>
      <c r="BC361" s="76">
        <v>0</v>
      </c>
      <c r="BD361" s="76">
        <v>0</v>
      </c>
      <c r="BE361" s="76">
        <v>0</v>
      </c>
      <c r="BF361" s="76">
        <v>0</v>
      </c>
      <c r="BG361" s="76">
        <v>0</v>
      </c>
      <c r="BH361" s="20"/>
    </row>
    <row r="362" spans="1:60" ht="88.5" customHeight="1" x14ac:dyDescent="0.25">
      <c r="A362" s="27" t="s">
        <v>722</v>
      </c>
      <c r="B362" s="89" t="s">
        <v>717</v>
      </c>
      <c r="C362" s="28" t="s">
        <v>21</v>
      </c>
      <c r="D362" s="115" t="s">
        <v>31</v>
      </c>
      <c r="E362" s="24">
        <f t="shared" ref="E362:E363" si="507">J362+O362+T362+Y362+AD362+AI362+AN362+AS362+AX362+BC362</f>
        <v>213.5</v>
      </c>
      <c r="F362" s="112"/>
      <c r="G362" s="24">
        <f t="shared" si="504"/>
        <v>0</v>
      </c>
      <c r="H362" s="24">
        <f t="shared" si="505"/>
        <v>213.5</v>
      </c>
      <c r="I362" s="24">
        <f t="shared" si="506"/>
        <v>0</v>
      </c>
      <c r="J362" s="42">
        <f t="shared" ref="J362:J363" si="508">M362</f>
        <v>0</v>
      </c>
      <c r="K362" s="26">
        <v>0</v>
      </c>
      <c r="L362" s="26">
        <v>0</v>
      </c>
      <c r="M362" s="43">
        <v>0</v>
      </c>
      <c r="N362" s="26">
        <v>0</v>
      </c>
      <c r="O362" s="42">
        <f t="shared" ref="O362:O363" si="509">R362</f>
        <v>0</v>
      </c>
      <c r="P362" s="76">
        <v>0</v>
      </c>
      <c r="Q362" s="76">
        <v>0</v>
      </c>
      <c r="R362" s="43">
        <v>0</v>
      </c>
      <c r="S362" s="76">
        <v>0</v>
      </c>
      <c r="T362" s="42">
        <f t="shared" ref="T362:T363" si="510">W362</f>
        <v>0</v>
      </c>
      <c r="U362" s="76">
        <v>0</v>
      </c>
      <c r="V362" s="79">
        <v>0</v>
      </c>
      <c r="W362" s="79">
        <v>0</v>
      </c>
      <c r="X362" s="76">
        <v>0</v>
      </c>
      <c r="Y362" s="42">
        <f t="shared" ref="Y362:Y363" si="511">AB362</f>
        <v>0</v>
      </c>
      <c r="Z362" s="76">
        <v>0</v>
      </c>
      <c r="AA362" s="76">
        <v>0</v>
      </c>
      <c r="AB362" s="77">
        <v>0</v>
      </c>
      <c r="AC362" s="76">
        <v>0</v>
      </c>
      <c r="AD362" s="42">
        <f t="shared" ref="AD362:AD363" si="512">AG362</f>
        <v>0</v>
      </c>
      <c r="AE362" s="76">
        <v>0</v>
      </c>
      <c r="AF362" s="76">
        <v>0</v>
      </c>
      <c r="AG362" s="77">
        <v>0</v>
      </c>
      <c r="AH362" s="76">
        <v>0</v>
      </c>
      <c r="AI362" s="42">
        <f t="shared" ref="AI362:AI363" si="513">AL362</f>
        <v>213.5</v>
      </c>
      <c r="AJ362" s="25"/>
      <c r="AK362" s="76">
        <v>0</v>
      </c>
      <c r="AL362" s="77">
        <v>213.5</v>
      </c>
      <c r="AM362" s="76">
        <v>0</v>
      </c>
      <c r="AN362" s="42">
        <f t="shared" ref="AN362:AN363" si="514">AQ362</f>
        <v>0</v>
      </c>
      <c r="AO362" s="25"/>
      <c r="AP362" s="76">
        <v>0</v>
      </c>
      <c r="AQ362" s="76">
        <v>0</v>
      </c>
      <c r="AR362" s="76">
        <v>0</v>
      </c>
      <c r="AS362" s="76">
        <v>0</v>
      </c>
      <c r="AT362" s="76">
        <v>0</v>
      </c>
      <c r="AU362" s="76">
        <v>0</v>
      </c>
      <c r="AV362" s="76">
        <v>0</v>
      </c>
      <c r="AW362" s="76">
        <v>0</v>
      </c>
      <c r="AX362" s="76">
        <v>0</v>
      </c>
      <c r="AY362" s="76">
        <v>0</v>
      </c>
      <c r="AZ362" s="76">
        <v>0</v>
      </c>
      <c r="BA362" s="76">
        <v>0</v>
      </c>
      <c r="BB362" s="76">
        <v>0</v>
      </c>
      <c r="BC362" s="76">
        <v>0</v>
      </c>
      <c r="BD362" s="76">
        <v>0</v>
      </c>
      <c r="BE362" s="76">
        <v>0</v>
      </c>
      <c r="BF362" s="76">
        <v>0</v>
      </c>
      <c r="BG362" s="76">
        <v>0</v>
      </c>
      <c r="BH362" s="20"/>
    </row>
    <row r="363" spans="1:60" ht="88.5" customHeight="1" x14ac:dyDescent="0.25">
      <c r="A363" s="27" t="s">
        <v>734</v>
      </c>
      <c r="B363" s="89" t="s">
        <v>298</v>
      </c>
      <c r="C363" s="28" t="s">
        <v>21</v>
      </c>
      <c r="D363" s="115" t="s">
        <v>31</v>
      </c>
      <c r="E363" s="24">
        <f t="shared" si="507"/>
        <v>421</v>
      </c>
      <c r="F363" s="112"/>
      <c r="G363" s="24">
        <f t="shared" si="504"/>
        <v>0</v>
      </c>
      <c r="H363" s="24">
        <f t="shared" si="505"/>
        <v>421</v>
      </c>
      <c r="I363" s="24">
        <f t="shared" si="506"/>
        <v>0</v>
      </c>
      <c r="J363" s="42">
        <f t="shared" si="508"/>
        <v>0</v>
      </c>
      <c r="K363" s="26">
        <v>0</v>
      </c>
      <c r="L363" s="26">
        <v>0</v>
      </c>
      <c r="M363" s="43">
        <v>0</v>
      </c>
      <c r="N363" s="26">
        <v>0</v>
      </c>
      <c r="O363" s="42">
        <f t="shared" si="509"/>
        <v>0</v>
      </c>
      <c r="P363" s="76">
        <v>0</v>
      </c>
      <c r="Q363" s="76">
        <v>0</v>
      </c>
      <c r="R363" s="43">
        <v>0</v>
      </c>
      <c r="S363" s="76">
        <v>0</v>
      </c>
      <c r="T363" s="42">
        <f t="shared" si="510"/>
        <v>0</v>
      </c>
      <c r="U363" s="76">
        <v>0</v>
      </c>
      <c r="V363" s="79">
        <v>0</v>
      </c>
      <c r="W363" s="79">
        <v>0</v>
      </c>
      <c r="X363" s="76">
        <v>0</v>
      </c>
      <c r="Y363" s="42">
        <f t="shared" si="511"/>
        <v>0</v>
      </c>
      <c r="Z363" s="76">
        <v>0</v>
      </c>
      <c r="AA363" s="76">
        <v>0</v>
      </c>
      <c r="AB363" s="77">
        <v>0</v>
      </c>
      <c r="AC363" s="76">
        <v>0</v>
      </c>
      <c r="AD363" s="42">
        <f t="shared" si="512"/>
        <v>0</v>
      </c>
      <c r="AE363" s="76">
        <v>0</v>
      </c>
      <c r="AF363" s="76">
        <v>0</v>
      </c>
      <c r="AG363" s="77">
        <v>0</v>
      </c>
      <c r="AH363" s="76">
        <v>0</v>
      </c>
      <c r="AI363" s="42">
        <f t="shared" si="513"/>
        <v>421</v>
      </c>
      <c r="AJ363" s="25"/>
      <c r="AK363" s="76">
        <v>0</v>
      </c>
      <c r="AL363" s="77">
        <v>421</v>
      </c>
      <c r="AM363" s="76">
        <v>0</v>
      </c>
      <c r="AN363" s="42">
        <f t="shared" si="514"/>
        <v>0</v>
      </c>
      <c r="AO363" s="25"/>
      <c r="AP363" s="76">
        <v>0</v>
      </c>
      <c r="AQ363" s="76">
        <v>0</v>
      </c>
      <c r="AR363" s="76">
        <v>0</v>
      </c>
      <c r="AS363" s="76">
        <v>0</v>
      </c>
      <c r="AT363" s="76">
        <v>0</v>
      </c>
      <c r="AU363" s="76">
        <v>0</v>
      </c>
      <c r="AV363" s="76">
        <v>0</v>
      </c>
      <c r="AW363" s="76">
        <v>0</v>
      </c>
      <c r="AX363" s="76">
        <v>0</v>
      </c>
      <c r="AY363" s="76">
        <v>0</v>
      </c>
      <c r="AZ363" s="76">
        <v>0</v>
      </c>
      <c r="BA363" s="76">
        <v>0</v>
      </c>
      <c r="BB363" s="76">
        <v>0</v>
      </c>
      <c r="BC363" s="76">
        <v>0</v>
      </c>
      <c r="BD363" s="76">
        <v>0</v>
      </c>
      <c r="BE363" s="76">
        <v>0</v>
      </c>
      <c r="BF363" s="76">
        <v>0</v>
      </c>
      <c r="BG363" s="76">
        <v>0</v>
      </c>
      <c r="BH363" s="20"/>
    </row>
    <row r="364" spans="1:60" ht="88.5" customHeight="1" x14ac:dyDescent="0.25">
      <c r="A364" s="27" t="s">
        <v>735</v>
      </c>
      <c r="B364" s="89" t="s">
        <v>736</v>
      </c>
      <c r="C364" s="28" t="s">
        <v>21</v>
      </c>
      <c r="D364" s="115" t="s">
        <v>31</v>
      </c>
      <c r="E364" s="24">
        <f t="shared" si="487"/>
        <v>421</v>
      </c>
      <c r="F364" s="112"/>
      <c r="G364" s="24">
        <f t="shared" si="488"/>
        <v>0</v>
      </c>
      <c r="H364" s="24">
        <f t="shared" si="488"/>
        <v>421</v>
      </c>
      <c r="I364" s="24">
        <f t="shared" si="488"/>
        <v>0</v>
      </c>
      <c r="J364" s="42">
        <f t="shared" si="489"/>
        <v>0</v>
      </c>
      <c r="K364" s="26">
        <v>0</v>
      </c>
      <c r="L364" s="26">
        <v>0</v>
      </c>
      <c r="M364" s="43">
        <v>0</v>
      </c>
      <c r="N364" s="26">
        <v>0</v>
      </c>
      <c r="O364" s="42">
        <f t="shared" si="490"/>
        <v>0</v>
      </c>
      <c r="P364" s="76">
        <v>0</v>
      </c>
      <c r="Q364" s="76">
        <v>0</v>
      </c>
      <c r="R364" s="43">
        <v>0</v>
      </c>
      <c r="S364" s="76">
        <v>0</v>
      </c>
      <c r="T364" s="42">
        <f t="shared" si="491"/>
        <v>0</v>
      </c>
      <c r="U364" s="76">
        <v>0</v>
      </c>
      <c r="V364" s="79">
        <v>0</v>
      </c>
      <c r="W364" s="79">
        <v>0</v>
      </c>
      <c r="X364" s="76">
        <v>0</v>
      </c>
      <c r="Y364" s="42">
        <f t="shared" si="492"/>
        <v>0</v>
      </c>
      <c r="Z364" s="76">
        <v>0</v>
      </c>
      <c r="AA364" s="76">
        <v>0</v>
      </c>
      <c r="AB364" s="77">
        <v>0</v>
      </c>
      <c r="AC364" s="76">
        <v>0</v>
      </c>
      <c r="AD364" s="42">
        <f>AG364</f>
        <v>0</v>
      </c>
      <c r="AE364" s="76">
        <v>0</v>
      </c>
      <c r="AF364" s="76">
        <v>0</v>
      </c>
      <c r="AG364" s="77">
        <v>0</v>
      </c>
      <c r="AH364" s="76">
        <v>0</v>
      </c>
      <c r="AI364" s="42">
        <f t="shared" si="496"/>
        <v>421</v>
      </c>
      <c r="AJ364" s="25"/>
      <c r="AK364" s="76">
        <v>0</v>
      </c>
      <c r="AL364" s="77">
        <v>421</v>
      </c>
      <c r="AM364" s="76">
        <v>0</v>
      </c>
      <c r="AN364" s="42">
        <f t="shared" si="497"/>
        <v>0</v>
      </c>
      <c r="AO364" s="25"/>
      <c r="AP364" s="76">
        <v>0</v>
      </c>
      <c r="AQ364" s="76">
        <v>0</v>
      </c>
      <c r="AR364" s="76">
        <v>0</v>
      </c>
      <c r="AS364" s="76">
        <v>0</v>
      </c>
      <c r="AT364" s="76">
        <v>0</v>
      </c>
      <c r="AU364" s="76">
        <v>0</v>
      </c>
      <c r="AV364" s="76">
        <v>0</v>
      </c>
      <c r="AW364" s="76">
        <v>0</v>
      </c>
      <c r="AX364" s="76">
        <v>0</v>
      </c>
      <c r="AY364" s="76">
        <v>0</v>
      </c>
      <c r="AZ364" s="76">
        <v>0</v>
      </c>
      <c r="BA364" s="76">
        <v>0</v>
      </c>
      <c r="BB364" s="76">
        <v>0</v>
      </c>
      <c r="BC364" s="76">
        <v>0</v>
      </c>
      <c r="BD364" s="76">
        <v>0</v>
      </c>
      <c r="BE364" s="76">
        <v>0</v>
      </c>
      <c r="BF364" s="76">
        <v>0</v>
      </c>
      <c r="BG364" s="76">
        <v>0</v>
      </c>
      <c r="BH364" s="20"/>
    </row>
  </sheetData>
  <dataConsolidate/>
  <mergeCells count="63">
    <mergeCell ref="B24:D24"/>
    <mergeCell ref="B177:D177"/>
    <mergeCell ref="J6:N6"/>
    <mergeCell ref="O6:S6"/>
    <mergeCell ref="Z7:AC7"/>
    <mergeCell ref="B10:D10"/>
    <mergeCell ref="U7:X7"/>
    <mergeCell ref="K7:N7"/>
    <mergeCell ref="O7:O8"/>
    <mergeCell ref="B28:D28"/>
    <mergeCell ref="B82:D82"/>
    <mergeCell ref="B99:D99"/>
    <mergeCell ref="B141:D141"/>
    <mergeCell ref="B158:D158"/>
    <mergeCell ref="B174:D174"/>
    <mergeCell ref="B161:D161"/>
    <mergeCell ref="AX7:AX8"/>
    <mergeCell ref="J5:BG5"/>
    <mergeCell ref="B62:D62"/>
    <mergeCell ref="B41:D41"/>
    <mergeCell ref="B5:B8"/>
    <mergeCell ref="C5:C8"/>
    <mergeCell ref="D5:D8"/>
    <mergeCell ref="B12:D12"/>
    <mergeCell ref="B14:D14"/>
    <mergeCell ref="B42:D42"/>
    <mergeCell ref="B11:D11"/>
    <mergeCell ref="AX6:BB6"/>
    <mergeCell ref="AY7:BB7"/>
    <mergeCell ref="P7:S7"/>
    <mergeCell ref="E5:I6"/>
    <mergeCell ref="AJ7:AM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N7:AN8"/>
    <mergeCell ref="AO7:AR7"/>
    <mergeCell ref="T7:T8"/>
    <mergeCell ref="E7:E8"/>
    <mergeCell ref="F7:I7"/>
    <mergeCell ref="J7:J8"/>
    <mergeCell ref="Y7:Y8"/>
    <mergeCell ref="AE7:AH7"/>
    <mergeCell ref="AI7:AI8"/>
    <mergeCell ref="B204:D204"/>
    <mergeCell ref="B215:D215"/>
    <mergeCell ref="B192:D192"/>
    <mergeCell ref="B357:D357"/>
    <mergeCell ref="B354:D354"/>
    <mergeCell ref="B314:D314"/>
    <mergeCell ref="B221:D221"/>
  </mergeCells>
  <phoneticPr fontId="7" type="noConversion"/>
  <printOptions horizontalCentered="1"/>
  <pageMargins left="0" right="0" top="0.19685039370078741" bottom="0.19685039370078741" header="0.31496062992125984" footer="0.31496062992125984"/>
  <pageSetup paperSize="9" scale="18" fitToHeight="7" orientation="landscape" r:id="rId1"/>
  <headerFooter>
    <oddFooter>Страница  &amp;P из &amp;N</oddFooter>
  </headerFooter>
  <rowBreaks count="1" manualBreakCount="1">
    <brk id="203" max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2026-04-14T11:17:28Z</cp:lastPrinted>
  <dcterms:created xsi:type="dcterms:W3CDTF">2019-10-14T07:16:42Z</dcterms:created>
  <dcterms:modified xsi:type="dcterms:W3CDTF">2026-06-29T14:12:41Z</dcterms:modified>
</cp:coreProperties>
</file>